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8" windowWidth="19392" windowHeight="10992"/>
  </bookViews>
  <sheets>
    <sheet name="List1" sheetId="1" r:id="rId1"/>
    <sheet name="List2" sheetId="2" r:id="rId2"/>
    <sheet name="List3" sheetId="3" r:id="rId3"/>
  </sheets>
  <calcPr calcId="145621"/>
</workbook>
</file>

<file path=xl/calcChain.xml><?xml version="1.0" encoding="utf-8"?>
<calcChain xmlns="http://schemas.openxmlformats.org/spreadsheetml/2006/main">
  <c r="F582" i="1" l="1"/>
  <c r="F451" i="1" l="1"/>
  <c r="F323" i="1"/>
  <c r="F110" i="1"/>
  <c r="F163" i="1"/>
  <c r="F145" i="1" l="1"/>
  <c r="F343" i="1" l="1"/>
  <c r="F325" i="1"/>
  <c r="F321" i="1"/>
  <c r="F341" i="1"/>
  <c r="F339" i="1"/>
  <c r="F336" i="1"/>
  <c r="F333" i="1"/>
  <c r="F331" i="1"/>
  <c r="F329" i="1"/>
  <c r="F318" i="1"/>
  <c r="F316" i="1"/>
  <c r="F313" i="1"/>
  <c r="F311" i="1"/>
  <c r="F147" i="1"/>
  <c r="F696" i="1"/>
  <c r="F698" i="1" s="1"/>
  <c r="F645" i="1"/>
  <c r="F647" i="1" s="1"/>
  <c r="F604" i="1"/>
  <c r="F602" i="1"/>
  <c r="F579" i="1"/>
  <c r="F576" i="1"/>
  <c r="F513" i="1"/>
  <c r="F510" i="1"/>
  <c r="F508" i="1"/>
  <c r="F506" i="1"/>
  <c r="F504" i="1"/>
  <c r="F502" i="1"/>
  <c r="F500" i="1"/>
  <c r="F496" i="1"/>
  <c r="F480" i="1"/>
  <c r="F453" i="1"/>
  <c r="F448" i="1"/>
  <c r="F440" i="1"/>
  <c r="F437" i="1"/>
  <c r="F385" i="1"/>
  <c r="F383" i="1"/>
  <c r="F381" i="1"/>
  <c r="F379" i="1"/>
  <c r="F376" i="1"/>
  <c r="F374" i="1"/>
  <c r="F309" i="1"/>
  <c r="F307" i="1"/>
  <c r="F305" i="1"/>
  <c r="F260" i="1"/>
  <c r="F258" i="1"/>
  <c r="F256" i="1"/>
  <c r="F221" i="1"/>
  <c r="F219" i="1"/>
  <c r="F217" i="1"/>
  <c r="F215" i="1"/>
  <c r="F213" i="1"/>
  <c r="F159" i="1"/>
  <c r="F158" i="1"/>
  <c r="F155" i="1"/>
  <c r="F154" i="1"/>
  <c r="F151" i="1"/>
  <c r="F143" i="1"/>
  <c r="F141" i="1"/>
  <c r="F139" i="1"/>
  <c r="F137" i="1"/>
  <c r="F116" i="1"/>
  <c r="F114" i="1"/>
  <c r="F112" i="1"/>
  <c r="F108" i="1"/>
  <c r="F106" i="1"/>
  <c r="F104" i="1"/>
  <c r="F102" i="1"/>
  <c r="F100" i="1"/>
  <c r="F98" i="1"/>
  <c r="F96" i="1"/>
  <c r="F94" i="1"/>
  <c r="F92" i="1"/>
  <c r="F87" i="1"/>
  <c r="F85" i="1"/>
  <c r="F83" i="1"/>
  <c r="F81" i="1"/>
  <c r="F79" i="1"/>
  <c r="F77" i="1"/>
  <c r="F606" i="1" l="1"/>
  <c r="F455" i="1"/>
  <c r="F345" i="1"/>
  <c r="F89" i="1"/>
  <c r="F165" i="1"/>
  <c r="F224" i="1"/>
  <c r="F262" i="1"/>
  <c r="F118" i="1"/>
  <c r="F584" i="1"/>
  <c r="F387" i="1"/>
  <c r="F515" i="1"/>
</calcChain>
</file>

<file path=xl/sharedStrings.xml><?xml version="1.0" encoding="utf-8"?>
<sst xmlns="http://schemas.openxmlformats.org/spreadsheetml/2006/main" count="445" uniqueCount="249">
  <si>
    <t>POPISI DEL IMPOL FINAL</t>
  </si>
  <si>
    <t>GRADBENA IN GRADBENO OBRTNIŠKA DELA</t>
  </si>
  <si>
    <r>
      <rPr>
        <b/>
        <u/>
        <sz val="11"/>
        <rFont val="Arial"/>
        <family val="2"/>
        <charset val="238"/>
      </rPr>
      <t>OBJEKT:</t>
    </r>
    <r>
      <rPr>
        <b/>
        <sz val="11"/>
        <rFont val="Arial"/>
        <family val="2"/>
        <charset val="238"/>
      </rPr>
      <t xml:space="preserve"> IMPOL FINAL</t>
    </r>
  </si>
  <si>
    <t>REKAPITULACIJA:</t>
  </si>
  <si>
    <t>A.</t>
  </si>
  <si>
    <t>GRADBENA DELA:</t>
  </si>
  <si>
    <t>I.</t>
  </si>
  <si>
    <t>PRIPRAVLJALNA DELA:</t>
  </si>
  <si>
    <t>II.</t>
  </si>
  <si>
    <t>ZEMELJSKA DELA:</t>
  </si>
  <si>
    <t>III.</t>
  </si>
  <si>
    <t>BETONSKA DELA:</t>
  </si>
  <si>
    <t>IV.</t>
  </si>
  <si>
    <t>TESARSKA DELA:</t>
  </si>
  <si>
    <t>V.</t>
  </si>
  <si>
    <t>ZIDARSKA DELA</t>
  </si>
  <si>
    <t>VI.</t>
  </si>
  <si>
    <t>KANALIZACIJA:</t>
  </si>
  <si>
    <t>VII.</t>
  </si>
  <si>
    <t>ASFALT:</t>
  </si>
  <si>
    <t>GRADBENA DELA SKUPAJ:</t>
  </si>
  <si>
    <t>B.</t>
  </si>
  <si>
    <t>OBRTNIŠKA DELA:</t>
  </si>
  <si>
    <t>KROVSKA IN KLEPARSKA DELA:</t>
  </si>
  <si>
    <t>FASADA</t>
  </si>
  <si>
    <t>KLJUČAVNIČARSKA DELA</t>
  </si>
  <si>
    <t>ALU DELA</t>
  </si>
  <si>
    <t>TLAKARSKA</t>
  </si>
  <si>
    <t xml:space="preserve">SLIKOPLESKARSKA DELA </t>
  </si>
  <si>
    <t>OBRTNIŠKA DELA SKUPAJ:</t>
  </si>
  <si>
    <t xml:space="preserve">GRADBENA IN OBRTNIŠKA DELA </t>
  </si>
  <si>
    <t>SKUPAJ BREZ DDV:</t>
  </si>
  <si>
    <t xml:space="preserve"> </t>
  </si>
  <si>
    <t>SKUPAJ Z DDV:</t>
  </si>
  <si>
    <t>Izdelal:</t>
  </si>
  <si>
    <t>Nikolaj Šiško, udig</t>
  </si>
  <si>
    <t xml:space="preserve">Splošne zahteve za vsa dela </t>
  </si>
  <si>
    <t>Vsa dela morajo biti izvedena precizno, skladno projektni dokumentaciji in projektantskim opisom, skladno predvidenim kvalitetnim zahtevam, veljavnim pravilom in standardom stroke. Skladno z razpisno dokumentacijo. Predviden kvalitetni nivo je obvezujoč.</t>
  </si>
  <si>
    <t>Dela je potrebno izvajati po projektni dokumentaciji, v skladu z veljavnimi tehničnimi predpisi, normativi in standardi ob upoštevanju zahtev iz varstva pri delu. Uporabljati je potrebno samo materiale, ki ustrezajo predpisom in standardom. Izvajalci so dolžni pred pričetkom svokjih del preveriti vse mere na objektu.</t>
  </si>
  <si>
    <t>Za vse vgrajene materiale mora izvajalec del predložiti dokumentacijo (atesti, certifikati, meritve....), ki so potrebni za pravilno izdelavo DZO mape.</t>
  </si>
  <si>
    <t>Opis vsake posamezne postavke zajema sorazmerne stroške</t>
  </si>
  <si>
    <t xml:space="preserve">     *</t>
  </si>
  <si>
    <t>ureditve popolnoma ograjenega gradbišča po standardih stroke, z ureditvijo primernega delovnega prostora za nadzornike in operativne sestanke, ureditve začasnih dostopnih poti in vseh potrebnih instalacijskih priključkov za izvedbo del</t>
  </si>
  <si>
    <t xml:space="preserve"> vseh spremljajočih  del, transportov, vnosov v objekt, montaže, iznosov embalaže, zaščite obstoječih objektov in dreves, začasnih lokalnih priključkov za potrebe izvajanja del, vse potrebne zaščite izgotovljenih površin med izvajanjem drugih del, vzpostavitev okolice izven ograje delovišča v stanje pred pričetkom del,  </t>
  </si>
  <si>
    <t xml:space="preserve">vsega morebitno potrebnega drobnega potrošnega materiala, uporabo gradbenih strojev in  mehanizacije, vseh zarisovanj, vključno z morebitno potrebno pomočjo geometra, izdelave vseh morebitno potrebnih delavniških načrtov, shem, a-testov, navodil za vzdrževanje in uporabo objekta in opreme v slovenskem jeziku, temeljitega (popolnega) čiščenja po končanih delih do nivoja normalne uporabnosti objekta, </t>
  </si>
  <si>
    <t>vseh morebitnih del v zvezi s posameznimi postavkami projektantskih popisov, ki niso izrecno napisana, za katere ponudnik - izvajalec meni, da so potrebna pri izvršitvi del posamezne postavke pri gradnji in opremljanju objekta. Predvidena dela vsake postavke projektantskega popisa morajo biti izvedena tako, da bodo vsa posamezna dela po zaključku del tvorila funkcionalno celoto, za katero bo naročnik lahko pridobil uporabno dovoljenje, ter da bo zagotovljena normalna uporabnost in ustrezen estetski videz vseh izvedenih del.</t>
  </si>
  <si>
    <t>vseh morebitno potrebnih del, ki bi bila posledica neugodnih vremenskih razmer ali neustreznega časovnega redosleda izvajanja del, kot so morebitno potrebno črpanje vode iz gradbene jame, začasno pokrivanje ali improvizirano zapiranje dela površin med gradnjo, morebitno potrebno prisilno sušenje tlakov in ometov z namestitvijo sušilcev v kolikor bi nivo vlage onemogočal izvajanje zaključnih del (oplesk, tlaki) po potrjenem časovnem načrtu gradnje, oziroma variantno uporabo specialnih namenskih lepil in barv, ki jih je možno nanašati na vlažno podlago.</t>
  </si>
  <si>
    <t>sprotnega grobega čiščenja zunanjih in vseh notranjih površin med gradnjo z iznosom in odvozom odpadkov, ter končno fino čiščenje pred tehničnim pregledom, končno čiščenje po odpravi ugotovljenih napak  do nivoja uporabnosti objekta pred primopredajo investitorju oz. uporabniku.</t>
  </si>
  <si>
    <t>Investitor si pridržuje pravico do izbora zaključnih materialov v notranjosti objekta. Izvajalec mora investitorju omogočiti izbiro zaključnih obdelav (tlaki, stavbno pohištvo, instalacijska in sanitarna oprema), zato je potrebno pred naročilom materialov za končne obdelave z investitorjem, projektantom  in  odgovornim nadzornikom definirati obseg naročil v izogib nepotrebnim zalogam materiala.
Pred postavitvijo/vgradnjo mora investitor potrditi vzorce.</t>
  </si>
  <si>
    <t>Vsa dela v projektantskih opisih morajo biti ponujena, izvedena in obračunana v skladu s projektantskimi opisi.</t>
  </si>
  <si>
    <r>
      <rPr>
        <sz val="7"/>
        <rFont val="Arial"/>
        <family val="2"/>
        <charset val="238"/>
      </rPr>
      <t>zap.št</t>
    </r>
    <r>
      <rPr>
        <sz val="10"/>
        <rFont val="Arial"/>
        <family val="2"/>
        <charset val="238"/>
      </rPr>
      <t>.</t>
    </r>
  </si>
  <si>
    <t xml:space="preserve">                                                opis del</t>
  </si>
  <si>
    <t>enota</t>
  </si>
  <si>
    <t xml:space="preserve">   količina</t>
  </si>
  <si>
    <t xml:space="preserve">      cena / enoto</t>
  </si>
  <si>
    <t xml:space="preserve">               cena skupaj</t>
  </si>
  <si>
    <t>1.</t>
  </si>
  <si>
    <t>Priprava gradbišča</t>
  </si>
  <si>
    <t>kom</t>
  </si>
  <si>
    <t>2.</t>
  </si>
  <si>
    <t>3.</t>
  </si>
  <si>
    <t>Postavitev gradbiščne table v sklaldu z veljavno zakonodajo</t>
  </si>
  <si>
    <t>4.</t>
  </si>
  <si>
    <t xml:space="preserve">Zakoličba ter postavitev in zavarovanje profilov v vzdolžni  in prečni smeri </t>
  </si>
  <si>
    <t>5.</t>
  </si>
  <si>
    <t xml:space="preserve">Zakoličenje ter dajanje in preverjanje višin in smeri pri gradnji objekta s površino nad 500 m2. </t>
  </si>
  <si>
    <t>6.</t>
  </si>
  <si>
    <t>Zakoličba vseh komunalnih vodov na mestu gradbišča</t>
  </si>
  <si>
    <t>PRIPRAVLJALNA DELA SKUPAJ:</t>
  </si>
  <si>
    <t>m3</t>
  </si>
  <si>
    <t>Planiranje in valjanje planuma spodnjega ustroja do točnosti +/- 3.0 cm, do predpisane zbitosti Me=25Mpa.</t>
  </si>
  <si>
    <t>m2</t>
  </si>
  <si>
    <t xml:space="preserve">Strojni izkop gradbene jame (grede) globine do 0,9m (po širokem izkopu) v zemlji  III. ktg z odlaganjem na začasni depo
</t>
  </si>
  <si>
    <t>7.</t>
  </si>
  <si>
    <t>8.</t>
  </si>
  <si>
    <t>9.</t>
  </si>
  <si>
    <t>10.</t>
  </si>
  <si>
    <t>Planiranje brežin nasipov in izkopov s točnostjo +-3cm.</t>
  </si>
  <si>
    <t>11.</t>
  </si>
  <si>
    <t>Nakladanje in odvoz izkopane zemlje z začasnega depoja na gradbišču v do 10 km odaljeno javno deponijo, z nakladanje materiala in razstiranjem na odlagališču</t>
  </si>
  <si>
    <t>12.</t>
  </si>
  <si>
    <t>ocena</t>
  </si>
  <si>
    <t>13.</t>
  </si>
  <si>
    <t>Izdelava končnega poročila o opravljenih meritvah in geološkega mnenja.</t>
  </si>
  <si>
    <t>ZEMELJSKA DELA SKUPAJ:</t>
  </si>
  <si>
    <t>BETONSKA  IN ŽELEZOKRIVSKA DELA:</t>
  </si>
  <si>
    <t>BETON</t>
  </si>
  <si>
    <t xml:space="preserve">Dobava in vgraditev betona v armiranobetonske pete točkovnih temeljev. Kvaliteta betona C25/30 z dodatki XC2, PV-II.
</t>
  </si>
  <si>
    <t>ARMATURA</t>
  </si>
  <si>
    <t>Dobava, polaganje in vezanje armature pet  točkovnih temeljev po armaturnem načrtu POMGRAD</t>
  </si>
  <si>
    <t>kg</t>
  </si>
  <si>
    <t>Dobava, polaganje in vezanje armature talne plošče</t>
  </si>
  <si>
    <t xml:space="preserve">BSt S500 (S) - palice 
 </t>
  </si>
  <si>
    <t xml:space="preserve">BSt 500M - mreže
 </t>
  </si>
  <si>
    <t>14.</t>
  </si>
  <si>
    <t xml:space="preserve">BSt S500 (S) - palice </t>
  </si>
  <si>
    <t>BETONSKA DELA SKUPAJ:</t>
  </si>
  <si>
    <t xml:space="preserve">Naprava in odstranitev opaža jaškov dim. 80x80cm, h=100cm, instalacijski priklopi skupaj s kanaleto
(s opiranjem in podpiranjem, prenosom materiala, čiščenjem lesa, z vsemi pomožnimi deli in prenosi
</t>
  </si>
  <si>
    <t>TESARSKA DELA SKUPAJ:</t>
  </si>
  <si>
    <t>m1</t>
  </si>
  <si>
    <t>Dobava in montaža nove ograje višine 200cm iz mrežnega alu pletiva skupaj s potrebnimi stebri in temelji. Vsi kovinski deli so alu tipski IMPOL v kompletu s spojnimi napenjalnimi in distančnimi elementi, napenjalna žica je v ceni.</t>
  </si>
  <si>
    <t>kos</t>
  </si>
  <si>
    <t xml:space="preserve">Razna nepredvidena dela in zidarska pomoč obrtnikom in instalaterjem z vsem delom in materialom predvideno    </t>
  </si>
  <si>
    <t>ZIDARSKA DELA SKUPAJ</t>
  </si>
  <si>
    <t xml:space="preserve">KANALIZACIJA </t>
  </si>
  <si>
    <t>Zasipavanje kanalizacije z izkopanim materialom do višine planuma s komprimiranjem v slojih po 20 cm.</t>
  </si>
  <si>
    <t>ASFALT</t>
  </si>
  <si>
    <r>
      <t>Dobava in vgraditev izravnalnega sloja kamnitega materiala 0/30mm, debeline do 10 cm, zbitega po plasteh do M</t>
    </r>
    <r>
      <rPr>
        <sz val="8"/>
        <rFont val="Arial"/>
        <family val="2"/>
        <charset val="238"/>
      </rPr>
      <t>E</t>
    </r>
    <r>
      <rPr>
        <sz val="10"/>
        <rFont val="Arial"/>
        <family val="2"/>
        <charset val="238"/>
      </rPr>
      <t>=80Mpa</t>
    </r>
  </si>
  <si>
    <t>Planiranje planuma zgornjega ustroja  do točnosti +/- 1.0 cm.</t>
  </si>
  <si>
    <t xml:space="preserve">Naprava asfalta ob objektu v sestavi:                                                             </t>
  </si>
  <si>
    <t xml:space="preserve">nosilna plast AC 22 base B 50/70 A3 v uvaljani debelini 8 cm </t>
  </si>
  <si>
    <t>Bitumenski obrizg za sprijem obeh plasti</t>
  </si>
  <si>
    <t xml:space="preserve">Obrabna zaporna plast AC 8 surf B 50/70 v uvaljanio debelini 4cm z s finim posipom "0" </t>
  </si>
  <si>
    <t>Naprava muld površinskega odvodnjavanja v                                            Obrabni zaporni plasti AC 8 surf B 50/70 v uvaljanio debelini 4cmz s finim poisipo "0" v širini do 60 cm,kvadratura 130m2</t>
  </si>
  <si>
    <t>ASFALT SKUPAJ:</t>
  </si>
  <si>
    <t>B. OBRTNIšKA DELA</t>
  </si>
  <si>
    <t>KROVSKO KLEPARSKA DELA</t>
  </si>
  <si>
    <t>1.1.</t>
  </si>
  <si>
    <t>SPLOšNO: krovsko kleparska dela se morajo izvajati po določilih veljavnih predpisov in normativov, v soglasju z obveznimi standardi. Vsi deli so barvani po RAL - u . Vsa dela se morajo izvajati po projektu in detajlnih načrtih proizvajalca.</t>
  </si>
  <si>
    <t>Ravna streha</t>
  </si>
  <si>
    <t>a.</t>
  </si>
  <si>
    <t xml:space="preserve">Nabava, izdelava, dobava in montaža strešnega   </t>
  </si>
  <si>
    <t xml:space="preserve">sklopa na obstoječo betonsko podkonstrukcijo </t>
  </si>
  <si>
    <t xml:space="preserve">-visokoprofilirana pločevina iz jeklene pocinkane </t>
  </si>
  <si>
    <t>obarvane pločevine; 100/260/0,75 skupaj s prit.mat.</t>
  </si>
  <si>
    <t xml:space="preserve">-toplotna izolacija iz mineralne  volne  </t>
  </si>
  <si>
    <t>DDP + RT (WD DIN 18165) 160 kg/m3, skupne debeline 25 cm; položene v dveh slojih</t>
  </si>
  <si>
    <t xml:space="preserve">-SIKAPLAN 18 G, mehansko pritrjena armirana in </t>
  </si>
  <si>
    <t xml:space="preserve">UV odporna membrana </t>
  </si>
  <si>
    <t xml:space="preserve">- po projektu pritrjevanja, na spojih </t>
  </si>
  <si>
    <t xml:space="preserve"> z vročim zrakom. Naklon 14%, hala , 2% naklad.r.</t>
  </si>
  <si>
    <t>upoštevan ves pritridini, pojni in tesnilni material</t>
  </si>
  <si>
    <t>ZAHTEVAN VETRNI IZRAČUN</t>
  </si>
  <si>
    <t>Neto količina + 5%</t>
  </si>
  <si>
    <t>b.</t>
  </si>
  <si>
    <t>c.</t>
  </si>
  <si>
    <t xml:space="preserve">Dobava in montaža naklonske izolacije v </t>
  </si>
  <si>
    <t xml:space="preserve">širini 1,2m (trdi Tervol ali EPS) v naklonu 2% </t>
  </si>
  <si>
    <t>d.</t>
  </si>
  <si>
    <t>Nabava, izdelava, dobava in montaža sklopa. Obd.</t>
  </si>
  <si>
    <t xml:space="preserve">atike, povprečne višine od 10 cm (slemesnki del) </t>
  </si>
  <si>
    <t xml:space="preserve">do 1,80 cm (kapni del); upoštevan SIKAPLAN 18 G, </t>
  </si>
  <si>
    <t>v bruto količ. izgoraj pritrjena v pločevino r..šir 50cm</t>
  </si>
  <si>
    <t>zvarjena s spodnjo folijo; toplotna izolacija iz</t>
  </si>
  <si>
    <t>mineralne volne  DDP (WD DIN 18165 160 kg/m3, debeline   10 cm;</t>
  </si>
  <si>
    <t>e.</t>
  </si>
  <si>
    <t>f.</t>
  </si>
  <si>
    <t>Dobava in montaža varnostnih prelivov vgrajenih na točki atike z prebojem atike in zaključno obdelavo preboja z obeh strani</t>
  </si>
  <si>
    <t>g.</t>
  </si>
  <si>
    <t>KROVSKO KLEPARSKA DELA SKUPAJ</t>
  </si>
  <si>
    <t>Fasadna dela</t>
  </si>
  <si>
    <t>2.1.</t>
  </si>
  <si>
    <t>Izdelava in dobava fasadnih panelov</t>
  </si>
  <si>
    <t>Izdelava, dobava in montaža</t>
  </si>
  <si>
    <t xml:space="preserve">zunanje mikrolinirane pločevine 0,6mm, pločevine </t>
  </si>
  <si>
    <t xml:space="preserve">je pocinkana, obarvana z Prizma PUR 50 barvo 9006 </t>
  </si>
  <si>
    <t xml:space="preserve">vmesnega izolacijskega polnila iz konstrukcij. </t>
  </si>
  <si>
    <t xml:space="preserve">negorljive lamelirane mineralne volne razreda A1 </t>
  </si>
  <si>
    <t xml:space="preserve">po EN 13501-1 debeline 150(mm)  POWER T, </t>
  </si>
  <si>
    <t xml:space="preserve">profilirane pločevine 0,6mm .  </t>
  </si>
  <si>
    <t xml:space="preserve">Pločevina je pocinkana in obarvana s poliester barvo </t>
  </si>
  <si>
    <t>R9002</t>
  </si>
  <si>
    <t xml:space="preserve">V ceni panela so vključeni nerjavni vijaki, podložke </t>
  </si>
  <si>
    <t>in EPDM tesnila.</t>
  </si>
  <si>
    <t>Horizontalna izvedba montaže</t>
  </si>
  <si>
    <t>Izdelava in dobava fasadnih panelov atike</t>
  </si>
  <si>
    <t>2.2.</t>
  </si>
  <si>
    <t>Izdelava, dobava in montaža kleparskih zaključkov fasade iz jeklene pocinkane in barvane pločevine debeline 0,6 mm.</t>
  </si>
  <si>
    <t xml:space="preserve">Priključek fasade z pločevinasto obrobo na temeljno </t>
  </si>
  <si>
    <t>Izvedba notranjega vogalnega zaključka s kleparskim elementom kot napr. TRIMO detajl AE6/1</t>
  </si>
  <si>
    <t xml:space="preserve">Dobava in montaža obrob prebojev na fasadi </t>
  </si>
  <si>
    <t>r.š. do 300mm</t>
  </si>
  <si>
    <t>FASADNA DELA SKUPAJ</t>
  </si>
  <si>
    <t xml:space="preserve"> 3. 1. </t>
  </si>
  <si>
    <t xml:space="preserve">SPLOŠNO: Ključavničarski izdelki morajo biti iz kvalitetnega materiala in v skladu z veljavnimi tehničnim predpisi in standardi. Izvajalec ključ. del je dolžan vse zvare obrusiti, izdelke očistiti rje ter jih antikorozijsko zaščititi.  Poškodbe je potrebno pri montaži popraviti in izdelke opleskati z zaščitno barvo po RAL -u. Pred pričetkom del je izvajalec dolžan preveriti količine in dimenzije na objektu. </t>
  </si>
  <si>
    <t>Jeklene konstrukcije in podkonstrukcije objekta</t>
  </si>
  <si>
    <t xml:space="preserve">- material  - S235JR in S355J0 </t>
  </si>
  <si>
    <t>AKZ vključuje:</t>
  </si>
  <si>
    <t xml:space="preserve"> - peskanje kvalitete Sa 2.5</t>
  </si>
  <si>
    <t xml:space="preserve"> - tovarniški nanos dvokomponentnega epoksi barvanega premaza v deb. 80 mikronov</t>
  </si>
  <si>
    <t xml:space="preserve"> - nanos na gradbišču končnega sloja eno komponentnega vinil akril premaza v RAL barvi po izboru naročnika v deb. 40 mikronov</t>
  </si>
  <si>
    <t>2</t>
  </si>
  <si>
    <t>Izdelava in montaža varjene jeklene podkonstrukcije fasade, oken in vrat fasade,ter vseh preboje iz jeklenih profilov različnih presekov, priključnih plošč  in sidrnih , spojnih in pritrdilnih vijakov. Podkonstrukcija je ustrezno AKZ zaščitena in finalno obdelana. Shema profilov PZI in Delavniški dokumentacija izvajalca . Osnova vzeta po detajlih Trimo</t>
  </si>
  <si>
    <t>Skupaj</t>
  </si>
  <si>
    <t xml:space="preserve">SPLOšNO: vsi  izdelki morajo biti izdelani iz kvalitetnega materiala in v skladu s tehničnimi predpisi in standardi.Pred pričetkom del je izvajalec dolžan preveriti mere in količine. Glej sheme in pozicijski načrt. </t>
  </si>
  <si>
    <t>Izdelava, dobava in montaža notranjih alu polic širine do 30 cm z odkapom</t>
  </si>
  <si>
    <t>SKUPAJ ALU DELA</t>
  </si>
  <si>
    <t>TLAKARSKA DELA</t>
  </si>
  <si>
    <t xml:space="preserve">SPLOšNO:  dela morajo biti izvršena po določilih veljavnih normativov v soglasju z veljavnimi standardi za ta dela. </t>
  </si>
  <si>
    <t>Naprava tlaka TAL M KVARC, mineralni posip z dilatacijami stirudura ib stenah in stebrih 2cm z zaključki ob stenah, s pripravo podlage, z vsemi pomožnimi deli in prenosi, trezanje dilatacij in kitanje s strajno elastičnim kitom</t>
  </si>
  <si>
    <t>TLAKARSKA DELA SKUPAJ</t>
  </si>
  <si>
    <t>Dobava in obloga cokla hale z XPS 10cm na lepilo, z mrežico in kitanjem skupaj s kulirplastom  na fasadnem podstavku s potrebnimi preddeli.</t>
  </si>
  <si>
    <t>Postavitev gradbiščne ograjeje  z vhodnimi transpornimi vrati s ključavnico,postavitev začasnih objektov za čas gradnje (gradbiščni kontejner, deponija materiala, WC-dixi), elektro in vodovodni gradbiščni priključek</t>
  </si>
  <si>
    <t>Nadzor geomehanika v času izkopa zemljine za izvedbo temeljenja, izvedba meritev , podajanje navodil izvajalcu</t>
  </si>
  <si>
    <t>ur</t>
  </si>
  <si>
    <t>Črpanje vode vsled visokega nivoja podtalne vode</t>
  </si>
  <si>
    <t>Naprava in odstranitev opaža talne plošče (s opiranjem, prenosom materiala, čiščenjem lesa, z vsemi pomožnimi deli in prenosi</t>
  </si>
  <si>
    <t xml:space="preserve">Naprava in odstranitev obojestranskega opaža za temeljne grede, s opiranjem, prenosom materiala, čiščenjem lesa, z vsemi pomožnimi deli in prenosi
temeljne grede </t>
  </si>
  <si>
    <r>
      <t>Naprava in odstranitev enostranskega opaža  za vse jaške okolja  s podpiranjem, prenosom materiala, čiščenjem lesa, z vsemi pomožnimi deli in prenosi
 (h</t>
    </r>
    <r>
      <rPr>
        <sz val="9"/>
        <rFont val="Arial"/>
        <family val="2"/>
        <charset val="238"/>
      </rPr>
      <t>st do</t>
    </r>
    <r>
      <rPr>
        <sz val="10"/>
        <rFont val="Arial"/>
        <family val="2"/>
        <charset val="238"/>
      </rPr>
      <t>2,00m)</t>
    </r>
  </si>
  <si>
    <t>Strojni, delno ročni izkop za jarke in jaške v zemlji III.kat terenu globine do 1,50 m z  deponiranjem materiala ob strani.</t>
  </si>
  <si>
    <t>METEORNA KANALIZACIJA</t>
  </si>
  <si>
    <t>FEKALNA KANALIZACIJA</t>
  </si>
  <si>
    <t>Zasipavanje kanalizacije z izkopanim materialom do višine planuma s komprimiranjem v slojih po   20 cm.</t>
  </si>
  <si>
    <t>Dobava in vgradnja podložnega betona pod jaške in cevi</t>
  </si>
  <si>
    <t>Odvoz odvečne  izkopane zemljine na trajno deponijo skupaj s plačilom takse do 15km</t>
  </si>
  <si>
    <t>Črpanje podtalne vode v času gradnje</t>
  </si>
  <si>
    <t xml:space="preserve">Izdelava, dobava in montaža petdelnega fiksnega okna v ALU okvirju vel. 400x100cm z zasteklitvijo z troslojnim termopan steklom. od tega  Zunanji nano termično antirefleksni. Toplotna prevodnost celega okna Uw &lt;1,1W/m2K. V ceni je zajeta notranja in zunanja alu odkapna polica. I </t>
  </si>
  <si>
    <r>
      <rPr>
        <b/>
        <u/>
        <sz val="11"/>
        <rFont val="Arial"/>
        <family val="2"/>
        <charset val="238"/>
      </rPr>
      <t>INVESTITOR:</t>
    </r>
    <r>
      <rPr>
        <b/>
        <sz val="11"/>
        <rFont val="Arial"/>
        <family val="2"/>
        <charset val="238"/>
      </rPr>
      <t xml:space="preserve"> SVZ Hrastovec., Hrastovec v Slovenskih Goricah</t>
    </r>
  </si>
  <si>
    <t>Maribor, avgust 2017</t>
  </si>
  <si>
    <t>Izkop in odvoz humusa do globine d=0,2m v zemlji  III. ktg z odlaganjem na trajni depo
- celotno območje gradnje 1314,00 m2</t>
  </si>
  <si>
    <t>Širok strojni izkop gradbene jame  v zemlji  III. ktg z odlaganjem na trajni depo  do 15 km
- celotno območje gradnje 1314,00 m2</t>
  </si>
  <si>
    <t xml:space="preserve">Strojni izkop gradbene jame (točkovni temelji) globine do 2,00m (po širokem izkopu) v zemlji  III. ktg z nakladom in odvozom na trajni depodo 15 km
- točkovni temelji (18 kom):  </t>
  </si>
  <si>
    <r>
      <t>Dobava in vgraditev stabilizacije temeljnih blazin (točkovni temelji) iz kamnitega materiala 0/63mm, zbitega po plasteh d=60cm do M</t>
    </r>
    <r>
      <rPr>
        <sz val="8"/>
        <rFont val="Arial"/>
        <family val="2"/>
        <charset val="238"/>
      </rPr>
      <t>E</t>
    </r>
    <r>
      <rPr>
        <sz val="10"/>
        <rFont val="Arial"/>
        <family val="2"/>
        <charset val="238"/>
      </rPr>
      <t>=60Mpa</t>
    </r>
  </si>
  <si>
    <r>
      <t>Dobava in vgraditev gramozne blazine debeline d=60cm 124 cm pod AB ploščo in gredami do M</t>
    </r>
    <r>
      <rPr>
        <sz val="8"/>
        <rFont val="Arial"/>
        <family val="2"/>
        <charset val="238"/>
      </rPr>
      <t>E</t>
    </r>
    <r>
      <rPr>
        <sz val="10"/>
        <rFont val="Arial"/>
        <family val="2"/>
        <charset val="238"/>
      </rPr>
      <t xml:space="preserve">=60Mpa
- plošča : 380 m3
- grede  38 m3
</t>
    </r>
  </si>
  <si>
    <t xml:space="preserve">Dobava in vgrajevanje gramoznega nasutja (ostali zasip temeljev) v slojih debeline 40cm z razstiranjem, planiranjem in utrjevanjem do Ms=30 Mpa. 
- TT1 
- TT2 </t>
  </si>
  <si>
    <t xml:space="preserve">Dobava in vgraditev betona v talno ploščo d=26cm Hala, Kvaliteta betona C30/37, z dodatki XC2, PV-II (vodonepropusten beton) (finalna obdelava TAL M2 tlakarska dela )
</t>
  </si>
  <si>
    <t xml:space="preserve">Dobava in vgraditev betona v temeljne grede  d=20cm. Kvaliteta betona C30/37, PV-II.
</t>
  </si>
  <si>
    <t>Dobava in vgraditev betona v stene d=20cm jaškov</t>
  </si>
  <si>
    <t xml:space="preserve">Dobava in vgraditev podložnega betona v debelini d=10cm, kvaliteta betona C12/15 pod točkovne temelje  in grede  
</t>
  </si>
  <si>
    <t xml:space="preserve">Dobava, polaganje in vezanje armature gred      </t>
  </si>
  <si>
    <t>Dobava, polaganje in vezanje armature  jaškov okolja</t>
  </si>
  <si>
    <t xml:space="preserve">Naprava in odstranitev opaža pete točkovnih temeljev, vključno ( čaše so prefabricirane), s podpiranjem, prenosom materiala, čiščenjem lesa, z vsemi pomožnimi deli in prenosi
- temelji : 80m2 </t>
  </si>
  <si>
    <t>Dobava in montaža tipskih alu ograjnih vrat širine 400cm v novi ograji višine 200cm v enaki izvedbi kot je ograja skupaj s potrebnim okovjem, kljuko in elektro ključavnico (glej el.projekt).</t>
  </si>
  <si>
    <t xml:space="preserve">Strojno ročni  izkop tras strojnih  globine do 0,9m (po širokem izkopu) v zemlji  III. ktg z odlaganjem na začasni depo
</t>
  </si>
  <si>
    <t xml:space="preserve">Dobava in vgradnja fekalnega kanalizacijskega PVC jaška  fi 60,  1X fi 20cm in     FI 20 , betonski obroč za montažo povoznega LŽ pokrova fi 60 za težek tovorni promet, V ceni je zajeti tudi obbetonažo glave jaška in LŽ pokrov, postavljen na podložni beton deb 10cm.  </t>
  </si>
  <si>
    <t>Kompletna izvedba  vseh kanalizacijskih priključkov vsemi pomožnimi deli in priključki vključno z izkopom in zasipom ter podbetono in obbetonažo</t>
  </si>
  <si>
    <t>KANALIZACIJA SKUPAJ :</t>
  </si>
  <si>
    <t>Dobava in montaža vertikalnih pločevinastih odtokov fi 200vključno s pritrdilnimmaterialom inkotlićki, priklopi na jašek in pokrov jaška</t>
  </si>
  <si>
    <t xml:space="preserve">(skupne dolžine104m1) , spodaj homogeno </t>
  </si>
  <si>
    <t>Dobava in montaža enokrilnih kovinskih polnih zunanjih vrat vel. 115x215cm ( 95x210cm) v  kovinskem podboju pritrjenim na jekleno podkonstrukcijo fasade.  Vrata so finalno  barvana v barvi po RAL lestvici 9005, opremljena z vso potrebno opremo, cilindrično ključavnico in kljuko po izbiri arhitekta, z vsem pritrdilnim in tesnilnim materialom. Skupaj s samozapiralom</t>
  </si>
  <si>
    <t xml:space="preserve">  SLIKOPLESKARSKA DELA</t>
  </si>
  <si>
    <t xml:space="preserve"> SLIKOPLESKARSKA DELA SKUPAJ</t>
  </si>
  <si>
    <t>VI</t>
  </si>
  <si>
    <t>Izdelava, dobava in montaža sekcijskih zunanjih   vrat v alu profilih vel. 400x400cm. Vrata se odpirajo električno daljinsko in ročno, skupaj s talno zank opremljena so s potrebnim okovjem in so finalno obdelana ral 9006.  kot TIPA HORMAN</t>
  </si>
  <si>
    <t>Fasada - sendvič fasadni paneli kotTRIMOTERM FTV + H ms-80 širine 1000mm INVISIO sestavljeni iz:</t>
  </si>
  <si>
    <t>gredo  po kot TRIMO tipskem kataloškem detajlu AE1/1</t>
  </si>
  <si>
    <t>Vertikalno podaljševanje panelov izvedeno s pritrdilnim Alu  profilom HF102  vključno s tesnili - po kot TRIMO detajlu AE4/2</t>
  </si>
  <si>
    <t xml:space="preserve">Vogalni zaključek izveden iz panela kot v postavki 1 po kot TRIMO detajlu </t>
  </si>
  <si>
    <t>Izvedba okenskih odprtin s poudarjenim kleparskim elementom, ki so poravnane z notranjo linijo panelov, po kot TRIMO detajlu AF4/4, horizontalno (rez 1-1)</t>
  </si>
  <si>
    <t>Izvedba kleparskih elementov vratnih odprtin s poudarjenim kleparskim elementom, brez nosilne podkonstrukcije, po kot TRIMO detajlu AF5/2, horizontalno (rez 1-1)</t>
  </si>
  <si>
    <t>Fasada - sendvič fasadni paneli  kot TRIMOTERM FTV + H ms-150 širine 1000mm INVISIO sestavljeni iz:</t>
  </si>
  <si>
    <t>Dobava in polaganje PVC UK gladkih cev  kot TIP ZAGOŽEN fi 20cm za fekalno kanalizacijo v padcu 1 %, cevi so položene na podložni beton.</t>
  </si>
  <si>
    <t>Kompletna izvedba  oljnega separatorja kot  tipa SEPARAT Q=17,68l/s brez by  PASa skupaj z jaškom za jemanje vzorcev betonskim obročem za obbetoniranje pokrova LŽ fi 80 z vsemi pomožnimi deli in priključki vključno z izkopom in zasipom ter podbetono in obbetonažo</t>
  </si>
  <si>
    <t>Dobava in polaganje PVC UK gladkih cev kot  TIP ZAGOŽEN fi 30cm za meteorno kanalizacijo v padcu 1 %, cevi so položene na podložni beton.</t>
  </si>
  <si>
    <t xml:space="preserve">Dobava in vgradnja kanalizacijskega PVC jaška  fi 80, Hj=1,20m kot TIP ZAGOŽEN skupaj s priklopnimi fazonskimi komadi  prikklop na lovilec olja  promet, V ceni je zajeti tudi obbetonažo glave jaška in LŽ pokrov, postavljen na podložni beton deb 10cm.  </t>
  </si>
  <si>
    <t xml:space="preserve">Dobava in vgradnja kanalizacijskega PVC jaška fi 60, Hj=1,0m kot TIP ZAGOŽEN skupaj s priklopnimi fazonskimi komad, betonski obroč za montažo povoznega LŽ pokrova fi 60 za težek tovorni promet, V ceni je zajeti tudi obbetonažo glave jaška in LŽ pokrov, postavljen na podložni beton deb 10cm.  </t>
  </si>
  <si>
    <r>
      <t>Dobava in vgradnja PVC cestnega požiralnika ob jašku s peskolovom CPsPE fi 40, Hj=1,0m  kot TIP ZAGOŽEN skupaj s priklopnimi fazonskimi komadi  v dolžini 1,50m, betonski obroč za montažo povozne LŽ vtočne rešetke 40/40cm za težek tovorni promet, V ceni je zajeti tudi obbetonažo glave jaška in LŽ rešetko,p</t>
    </r>
    <r>
      <rPr>
        <b/>
        <sz val="10"/>
        <rFont val="Arial CE"/>
        <charset val="238"/>
      </rPr>
      <t xml:space="preserve">ostavljen na podložni beton deb 10cm. </t>
    </r>
  </si>
  <si>
    <t>Dobava in polaganje PVC UK gladkih cev kot TIP ZAGOŽEN fi 20cm za meteorno kanalizacijo v padcu 1 %, cevi so položene na podložni beton.</t>
  </si>
  <si>
    <t xml:space="preserve">Izdelava, dobava in postavitev montažnih hale kot  tipa POMGRAD skupaj (temelji s temeljnimi čašami in petami temeljev, temeljne grede,nosilni in delilni stebri,primarni in sekundarni nosilci aneksa, primarni in sekundarni nosilci strešne konstrukcije,  vse konstrukcijske plošče za nadgradnjo jeklenih elementov fasadnega sitema TRIMO, po specifikaciji iz delavniške dokumentacije na osnovi statičnega izračuna iz dokumentacije za pridobitev gradbenega dovoljenja ter IZVEDBENE DOKUMENTACIJE POMGRAD:
Upoštevati tudi material/beton za zalitje vseh stikov med montažnimi elementi kakor tudi vsi stiki med temeljniimi čašami in stebri. ZAHTEVE ZA POŽARNO ODPORNOST GLEJ ŠTUDIJO ZA POŽARNO VARNOST)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</si>
</sst>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43" formatCode="_-* #,##0.00\ _€_-;\-* #,##0.00\ _€_-;_-* &quot;-&quot;??\ _€_-;_-@_-"/>
    <numFmt numFmtId="164" formatCode="#,##0.00\ [$€-1]"/>
    <numFmt numFmtId="165" formatCode="#,##0.00\ _€"/>
    <numFmt numFmtId="166" formatCode="#,##0.0"/>
    <numFmt numFmtId="167" formatCode="_-* #,##0.0\ _S_I_T_-;\-* #,##0.0\ _S_I_T_-;_-* &quot;-&quot;??\ _S_I_T_-;_-@_-"/>
    <numFmt numFmtId="168" formatCode="#,##0.00\ "/>
    <numFmt numFmtId="170" formatCode="_-* #,##0.00\ _S_I_T_-;\-* #,##0.00\ _S_I_T_-;_-* &quot;-&quot;??\ _S_I_T_-;_-@_-"/>
  </numFmts>
  <fonts count="46">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sz val="10"/>
      <name val="Arial"/>
      <family val="2"/>
      <charset val="238"/>
    </font>
    <font>
      <sz val="12"/>
      <name val="Arial"/>
      <family val="2"/>
      <charset val="238"/>
    </font>
    <font>
      <b/>
      <sz val="12"/>
      <name val="Arial"/>
      <family val="2"/>
      <charset val="238"/>
    </font>
    <font>
      <b/>
      <sz val="10"/>
      <name val="Arial"/>
      <family val="2"/>
      <charset val="238"/>
    </font>
    <font>
      <sz val="11"/>
      <name val="Arial"/>
      <family val="2"/>
      <charset val="238"/>
    </font>
    <font>
      <b/>
      <sz val="11"/>
      <name val="Arial"/>
      <family val="2"/>
      <charset val="238"/>
    </font>
    <font>
      <b/>
      <u/>
      <sz val="11"/>
      <name val="Arial"/>
      <family val="2"/>
      <charset val="238"/>
    </font>
    <font>
      <b/>
      <sz val="13"/>
      <name val="Arial"/>
      <family val="2"/>
      <charset val="238"/>
    </font>
    <font>
      <sz val="18"/>
      <name val="Arial CE"/>
      <family val="2"/>
      <charset val="238"/>
    </font>
    <font>
      <b/>
      <sz val="10"/>
      <name val="Arial CE"/>
      <family val="2"/>
      <charset val="238"/>
    </font>
    <font>
      <b/>
      <u/>
      <sz val="10"/>
      <name val="Arial"/>
      <family val="2"/>
      <charset val="238"/>
    </font>
    <font>
      <sz val="10"/>
      <name val="Arial CE"/>
      <family val="2"/>
      <charset val="238"/>
    </font>
    <font>
      <sz val="10"/>
      <name val="Arial CE"/>
      <charset val="238"/>
    </font>
    <font>
      <sz val="8"/>
      <name val="Arial"/>
      <family val="2"/>
      <charset val="238"/>
    </font>
    <font>
      <sz val="9"/>
      <name val="Arial"/>
      <family val="2"/>
      <charset val="238"/>
    </font>
    <font>
      <b/>
      <sz val="9"/>
      <name val="Arial"/>
      <family val="2"/>
      <charset val="238"/>
    </font>
    <font>
      <u/>
      <sz val="9"/>
      <name val="Arial"/>
      <family val="2"/>
      <charset val="238"/>
    </font>
    <font>
      <sz val="7"/>
      <name val="Arial"/>
      <family val="2"/>
      <charset val="238"/>
    </font>
    <font>
      <sz val="10"/>
      <name val="Arial"/>
      <family val="2"/>
    </font>
    <font>
      <sz val="10"/>
      <color rgb="FFFF0000"/>
      <name val="Arial"/>
      <family val="2"/>
      <charset val="238"/>
    </font>
    <font>
      <sz val="11"/>
      <name val="Calibri"/>
      <family val="2"/>
      <charset val="238"/>
      <scheme val="minor"/>
    </font>
    <font>
      <sz val="10"/>
      <color rgb="FFFF0000"/>
      <name val="Arial"/>
      <family val="2"/>
    </font>
    <font>
      <sz val="10"/>
      <color theme="3"/>
      <name val="Arial"/>
      <family val="2"/>
      <charset val="238"/>
    </font>
    <font>
      <b/>
      <sz val="10"/>
      <color rgb="FF00B050"/>
      <name val="Arial"/>
      <family val="2"/>
      <charset val="238"/>
    </font>
    <font>
      <b/>
      <sz val="11"/>
      <name val="Arial CE"/>
      <family val="2"/>
      <charset val="238"/>
    </font>
    <font>
      <sz val="11"/>
      <name val="Arial CE"/>
      <family val="2"/>
      <charset val="238"/>
    </font>
    <font>
      <sz val="10"/>
      <color theme="1"/>
      <name val="Arial"/>
      <family val="2"/>
      <charset val="238"/>
    </font>
    <font>
      <b/>
      <sz val="10"/>
      <name val="Arial"/>
      <family val="2"/>
    </font>
    <font>
      <b/>
      <sz val="10"/>
      <color rgb="FFFF0000"/>
      <name val="Arial CE"/>
      <family val="2"/>
      <charset val="238"/>
    </font>
    <font>
      <sz val="10"/>
      <color rgb="FFFF0000"/>
      <name val="Arial CE"/>
      <family val="2"/>
      <charset val="238"/>
    </font>
    <font>
      <b/>
      <sz val="10"/>
      <color rgb="FFFF0000"/>
      <name val="Arial"/>
      <family val="2"/>
      <charset val="238"/>
    </font>
    <font>
      <b/>
      <sz val="10"/>
      <name val="Arial CE"/>
      <charset val="238"/>
    </font>
    <font>
      <sz val="14"/>
      <name val="Arial CE"/>
      <family val="2"/>
      <charset val="238"/>
    </font>
    <font>
      <b/>
      <sz val="12"/>
      <name val="Arial CE"/>
      <family val="2"/>
      <charset val="238"/>
    </font>
    <font>
      <sz val="9"/>
      <name val="Arial CE"/>
      <family val="2"/>
      <charset val="238"/>
    </font>
    <font>
      <sz val="9"/>
      <name val="Arial CE"/>
      <charset val="238"/>
    </font>
    <font>
      <b/>
      <sz val="9"/>
      <name val="Arial CE"/>
      <charset val="238"/>
    </font>
    <font>
      <b/>
      <sz val="10"/>
      <color rgb="FFFFC000"/>
      <name val="Arial"/>
      <family val="2"/>
      <charset val="238"/>
    </font>
    <font>
      <i/>
      <sz val="10"/>
      <name val="Arial"/>
      <family val="2"/>
      <charset val="238"/>
    </font>
    <font>
      <sz val="9"/>
      <color rgb="FFFF0000"/>
      <name val="Arial CE"/>
      <charset val="238"/>
    </font>
    <font>
      <b/>
      <sz val="10"/>
      <color rgb="FFC00000"/>
      <name val="Arial"/>
      <family val="2"/>
      <charset val="238"/>
    </font>
    <font>
      <sz val="10"/>
      <name val="Helv"/>
    </font>
    <font>
      <sz val="9"/>
      <name val="SL Cour"/>
      <charset val="23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4" fillId="0" borderId="0"/>
  </cellStyleXfs>
  <cellXfs count="409">
    <xf numFmtId="0" fontId="0" fillId="0" borderId="0" xfId="0"/>
    <xf numFmtId="0" fontId="3" fillId="0" borderId="0" xfId="0" applyFont="1" applyAlignment="1" applyProtection="1">
      <alignment vertical="top"/>
    </xf>
    <xf numFmtId="0" fontId="3" fillId="0" borderId="0" xfId="0" applyFont="1"/>
    <xf numFmtId="0" fontId="6" fillId="0" borderId="0" xfId="0" applyFont="1" applyAlignment="1" applyProtection="1">
      <alignment vertical="top"/>
    </xf>
    <xf numFmtId="0" fontId="6" fillId="0" borderId="0" xfId="0" applyFont="1"/>
    <xf numFmtId="0" fontId="7" fillId="0" borderId="0" xfId="0" applyFont="1" applyAlignment="1">
      <alignment vertical="top" wrapText="1"/>
    </xf>
    <xf numFmtId="164" fontId="7" fillId="0" borderId="0" xfId="0" applyNumberFormat="1" applyFont="1" applyAlignment="1">
      <alignment vertical="top" wrapText="1"/>
    </xf>
    <xf numFmtId="0" fontId="8" fillId="0" borderId="0" xfId="0" applyFont="1" applyAlignment="1">
      <alignment vertical="top" wrapText="1"/>
    </xf>
    <xf numFmtId="0" fontId="10" fillId="0" borderId="0" xfId="0" applyFont="1" applyAlignment="1">
      <alignment wrapText="1"/>
    </xf>
    <xf numFmtId="0" fontId="10" fillId="0" borderId="0" xfId="0" applyFont="1" applyAlignment="1">
      <alignment horizontal="center" wrapText="1"/>
    </xf>
    <xf numFmtId="0" fontId="8" fillId="0" borderId="1" xfId="0" applyFont="1" applyBorder="1" applyAlignment="1">
      <alignment vertical="top" wrapText="1"/>
    </xf>
    <xf numFmtId="164" fontId="8" fillId="0" borderId="3" xfId="0" applyNumberFormat="1" applyFont="1" applyBorder="1" applyAlignment="1">
      <alignment vertical="top" wrapText="1"/>
    </xf>
    <xf numFmtId="0" fontId="0" fillId="0" borderId="0" xfId="0" applyBorder="1" applyAlignment="1">
      <alignment horizontal="center" vertical="top"/>
    </xf>
    <xf numFmtId="0" fontId="11" fillId="0" borderId="0" xfId="0" applyFont="1" applyBorder="1" applyAlignment="1">
      <alignment vertical="top" wrapText="1"/>
    </xf>
    <xf numFmtId="2" fontId="0" fillId="0" borderId="0" xfId="0" applyNumberFormat="1" applyBorder="1" applyAlignment="1">
      <alignment horizontal="right" vertical="top"/>
    </xf>
    <xf numFmtId="165" fontId="0" fillId="0" borderId="0" xfId="0" applyNumberFormat="1" applyBorder="1" applyAlignment="1">
      <alignment horizontal="right" vertical="top"/>
    </xf>
    <xf numFmtId="0" fontId="5" fillId="0" borderId="0" xfId="0" applyFont="1" applyAlignment="1">
      <alignment wrapText="1"/>
    </xf>
    <xf numFmtId="0" fontId="5" fillId="0" borderId="0" xfId="0" applyFont="1" applyAlignment="1">
      <alignment horizontal="center" wrapText="1"/>
    </xf>
    <xf numFmtId="0" fontId="0" fillId="0" borderId="0" xfId="0" applyBorder="1" applyAlignment="1">
      <alignment vertical="top" wrapText="1"/>
    </xf>
    <xf numFmtId="0" fontId="6" fillId="0" borderId="0" xfId="0" applyFont="1" applyBorder="1" applyAlignment="1" applyProtection="1">
      <alignment vertical="top"/>
    </xf>
    <xf numFmtId="0" fontId="6" fillId="0" borderId="0" xfId="0" applyFont="1" applyBorder="1" applyAlignment="1" applyProtection="1">
      <alignment vertical="top" wrapText="1"/>
    </xf>
    <xf numFmtId="0" fontId="6" fillId="0" borderId="0" xfId="0" applyFont="1" applyBorder="1" applyAlignment="1" applyProtection="1">
      <alignment horizontal="center" vertical="top" wrapText="1"/>
    </xf>
    <xf numFmtId="4" fontId="6" fillId="0" borderId="0" xfId="1" applyNumberFormat="1" applyFont="1" applyBorder="1" applyAlignment="1" applyProtection="1">
      <alignment horizontal="center" vertical="top"/>
    </xf>
    <xf numFmtId="4" fontId="6" fillId="0" borderId="0" xfId="1" applyNumberFormat="1" applyFont="1" applyBorder="1" applyAlignment="1" applyProtection="1">
      <alignment horizontal="right" vertical="top"/>
      <protection locked="0"/>
    </xf>
    <xf numFmtId="164" fontId="6" fillId="0" borderId="0" xfId="2" applyNumberFormat="1" applyFont="1" applyBorder="1" applyAlignment="1" applyProtection="1">
      <alignment horizontal="right" vertical="top"/>
      <protection locked="0"/>
    </xf>
    <xf numFmtId="0" fontId="3" fillId="0" borderId="0" xfId="0" applyFont="1" applyBorder="1"/>
    <xf numFmtId="0" fontId="0" fillId="0" borderId="0" xfId="0" applyFill="1" applyBorder="1" applyAlignment="1">
      <alignment horizontal="center" vertical="top"/>
    </xf>
    <xf numFmtId="0" fontId="0" fillId="0" borderId="0" xfId="0" applyFill="1" applyBorder="1" applyAlignment="1">
      <alignment vertical="top" wrapText="1"/>
    </xf>
    <xf numFmtId="2" fontId="0" fillId="0" borderId="0" xfId="0" applyNumberFormat="1" applyFill="1" applyBorder="1" applyAlignment="1">
      <alignment horizontal="right" vertical="top"/>
    </xf>
    <xf numFmtId="165" fontId="0" fillId="0" borderId="0" xfId="0" applyNumberFormat="1" applyFill="1" applyBorder="1" applyAlignment="1">
      <alignment horizontal="right" vertical="top"/>
    </xf>
    <xf numFmtId="0" fontId="12" fillId="0" borderId="0" xfId="0" applyFont="1" applyFill="1" applyBorder="1" applyAlignment="1">
      <alignment vertical="top" wrapText="1"/>
    </xf>
    <xf numFmtId="2"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xf>
    <xf numFmtId="0" fontId="3" fillId="0" borderId="0" xfId="0" applyFont="1" applyAlignment="1" applyProtection="1">
      <alignment vertical="top" wrapText="1"/>
    </xf>
    <xf numFmtId="0" fontId="3" fillId="0" borderId="0" xfId="0" applyFont="1" applyAlignment="1" applyProtection="1">
      <alignment horizontal="center" vertical="top" wrapText="1"/>
    </xf>
    <xf numFmtId="4" fontId="3" fillId="0" borderId="0" xfId="1" applyNumberFormat="1" applyFont="1" applyAlignment="1" applyProtection="1">
      <alignment horizontal="center" vertical="top"/>
    </xf>
    <xf numFmtId="4" fontId="3" fillId="0" borderId="0" xfId="1" applyNumberFormat="1" applyFont="1" applyAlignment="1" applyProtection="1">
      <alignment horizontal="right" vertical="top"/>
      <protection locked="0"/>
    </xf>
    <xf numFmtId="164" fontId="3" fillId="0" borderId="0" xfId="2" applyNumberFormat="1" applyFont="1" applyAlignment="1" applyProtection="1">
      <alignment horizontal="right" vertical="top"/>
      <protection locked="0"/>
    </xf>
    <xf numFmtId="164" fontId="3" fillId="0" borderId="0" xfId="2" applyNumberFormat="1" applyFont="1" applyBorder="1" applyAlignment="1" applyProtection="1">
      <alignment horizontal="right" vertical="top"/>
      <protection locked="0"/>
    </xf>
    <xf numFmtId="0" fontId="3" fillId="0" borderId="0" xfId="0" applyFont="1" applyBorder="1" applyAlignment="1" applyProtection="1">
      <alignment vertical="top"/>
    </xf>
    <xf numFmtId="0" fontId="3" fillId="0" borderId="0" xfId="0" applyFont="1" applyBorder="1" applyAlignment="1" applyProtection="1">
      <alignment vertical="top" wrapText="1"/>
    </xf>
    <xf numFmtId="0" fontId="3" fillId="0" borderId="0" xfId="0" applyFont="1" applyBorder="1" applyAlignment="1" applyProtection="1">
      <alignment horizontal="center" vertical="top" wrapText="1"/>
    </xf>
    <xf numFmtId="4" fontId="3" fillId="0" borderId="0" xfId="1" applyNumberFormat="1" applyFont="1" applyBorder="1" applyAlignment="1" applyProtection="1">
      <alignment horizontal="center" vertical="top"/>
    </xf>
    <xf numFmtId="4" fontId="3" fillId="0" borderId="0" xfId="1" applyNumberFormat="1" applyFont="1" applyBorder="1" applyAlignment="1" applyProtection="1">
      <alignment horizontal="right" vertical="top"/>
      <protection locked="0"/>
    </xf>
    <xf numFmtId="0" fontId="6" fillId="0" borderId="4" xfId="0" applyFont="1" applyBorder="1" applyAlignment="1" applyProtection="1">
      <alignment vertical="top" wrapText="1"/>
    </xf>
    <xf numFmtId="0" fontId="6" fillId="0" borderId="4" xfId="0" applyFont="1" applyBorder="1" applyAlignment="1" applyProtection="1">
      <alignment horizontal="center" vertical="top" wrapText="1"/>
    </xf>
    <xf numFmtId="4" fontId="6" fillId="0" borderId="4" xfId="1" applyNumberFormat="1" applyFont="1" applyBorder="1" applyAlignment="1" applyProtection="1">
      <alignment horizontal="center" vertical="top"/>
    </xf>
    <xf numFmtId="4" fontId="6" fillId="0" borderId="4" xfId="1" applyNumberFormat="1" applyFont="1" applyBorder="1" applyAlignment="1" applyProtection="1">
      <alignment horizontal="right" vertical="top"/>
      <protection locked="0"/>
    </xf>
    <xf numFmtId="164" fontId="6" fillId="0" borderId="4" xfId="2" applyNumberFormat="1" applyFont="1" applyBorder="1" applyAlignment="1" applyProtection="1">
      <alignment horizontal="right" vertical="top"/>
      <protection locked="0"/>
    </xf>
    <xf numFmtId="49" fontId="12" fillId="0" borderId="0" xfId="0" applyNumberFormat="1" applyFont="1" applyFill="1" applyBorder="1" applyAlignment="1">
      <alignment horizontal="center" vertical="top"/>
    </xf>
    <xf numFmtId="2" fontId="12" fillId="0" borderId="0" xfId="0" applyNumberFormat="1" applyFont="1" applyFill="1" applyBorder="1" applyAlignment="1">
      <alignment vertical="top" wrapText="1"/>
    </xf>
    <xf numFmtId="4" fontId="12" fillId="0" borderId="0" xfId="0" applyNumberFormat="1" applyFont="1" applyFill="1" applyBorder="1" applyAlignment="1">
      <alignment horizontal="center" vertical="top"/>
    </xf>
    <xf numFmtId="0" fontId="6" fillId="0" borderId="1" xfId="0" applyFont="1" applyBorder="1" applyAlignment="1" applyProtection="1">
      <alignment vertical="top"/>
    </xf>
    <xf numFmtId="0" fontId="6" fillId="0" borderId="2" xfId="0" applyFont="1" applyBorder="1" applyAlignment="1" applyProtection="1">
      <alignment vertical="top" wrapText="1"/>
    </xf>
    <xf numFmtId="0" fontId="13" fillId="0" borderId="2" xfId="0" applyFont="1" applyBorder="1" applyAlignment="1" applyProtection="1">
      <alignment horizontal="center" vertical="top" wrapText="1"/>
    </xf>
    <xf numFmtId="4" fontId="13" fillId="0" borderId="2" xfId="1" applyNumberFormat="1" applyFont="1" applyBorder="1" applyAlignment="1" applyProtection="1">
      <alignment horizontal="center" vertical="top"/>
    </xf>
    <xf numFmtId="4" fontId="13" fillId="0" borderId="2" xfId="1" applyNumberFormat="1" applyFont="1" applyBorder="1" applyAlignment="1" applyProtection="1">
      <alignment horizontal="right" vertical="top"/>
      <protection locked="0"/>
    </xf>
    <xf numFmtId="164" fontId="13" fillId="0" borderId="3" xfId="2" applyNumberFormat="1" applyFont="1" applyBorder="1" applyAlignment="1" applyProtection="1">
      <alignment horizontal="right" vertical="top"/>
      <protection locked="0"/>
    </xf>
    <xf numFmtId="49" fontId="14" fillId="0" borderId="0" xfId="0" applyNumberFormat="1" applyFont="1" applyFill="1" applyBorder="1" applyAlignment="1">
      <alignment horizontal="center" vertical="top"/>
    </xf>
    <xf numFmtId="2" fontId="14" fillId="0" borderId="0" xfId="0" applyNumberFormat="1" applyFont="1" applyFill="1" applyBorder="1" applyAlignment="1">
      <alignment vertical="top" wrapText="1"/>
    </xf>
    <xf numFmtId="2" fontId="14" fillId="0" borderId="0" xfId="0" applyNumberFormat="1" applyFont="1" applyFill="1" applyBorder="1" applyAlignment="1">
      <alignment horizontal="right" vertical="top"/>
    </xf>
    <xf numFmtId="4" fontId="14" fillId="0" borderId="0" xfId="0" applyNumberFormat="1" applyFont="1" applyFill="1" applyBorder="1" applyAlignment="1">
      <alignment horizontal="center" vertical="top"/>
    </xf>
    <xf numFmtId="0" fontId="13" fillId="0" borderId="0" xfId="0" applyFont="1" applyBorder="1" applyAlignment="1" applyProtection="1">
      <alignment vertical="top"/>
    </xf>
    <xf numFmtId="0" fontId="13" fillId="0" borderId="0" xfId="0" applyFont="1" applyBorder="1" applyAlignment="1" applyProtection="1">
      <alignment horizontal="center" vertical="top" wrapText="1"/>
    </xf>
    <xf numFmtId="4" fontId="13" fillId="0" borderId="0" xfId="1" applyNumberFormat="1" applyFont="1" applyBorder="1" applyAlignment="1" applyProtection="1">
      <alignment horizontal="center" vertical="top"/>
    </xf>
    <xf numFmtId="4" fontId="13" fillId="0" borderId="0" xfId="1" applyNumberFormat="1" applyFont="1" applyBorder="1" applyAlignment="1" applyProtection="1">
      <alignment horizontal="right" vertical="top"/>
      <protection locked="0"/>
    </xf>
    <xf numFmtId="164" fontId="13" fillId="0" borderId="0" xfId="2" applyNumberFormat="1" applyFont="1" applyBorder="1" applyAlignment="1" applyProtection="1">
      <alignment horizontal="right" vertical="top"/>
      <protection locked="0"/>
    </xf>
    <xf numFmtId="4" fontId="14" fillId="0" borderId="0" xfId="0" applyNumberFormat="1" applyFont="1" applyFill="1" applyBorder="1" applyAlignment="1">
      <alignment horizontal="right" vertical="top"/>
    </xf>
    <xf numFmtId="4" fontId="14" fillId="0" borderId="0" xfId="0" applyNumberFormat="1" applyFont="1" applyFill="1" applyBorder="1" applyAlignment="1">
      <alignment vertical="top"/>
    </xf>
    <xf numFmtId="49" fontId="0" fillId="0" borderId="0" xfId="0" applyNumberFormat="1" applyFill="1" applyBorder="1" applyAlignment="1">
      <alignment horizontal="center" vertical="top"/>
    </xf>
    <xf numFmtId="4" fontId="0" fillId="0" borderId="0" xfId="0" applyNumberFormat="1" applyFill="1" applyBorder="1" applyAlignment="1">
      <alignment horizontal="center" vertical="top"/>
    </xf>
    <xf numFmtId="2" fontId="15" fillId="0" borderId="0" xfId="0" applyNumberFormat="1" applyFont="1" applyFill="1" applyAlignment="1">
      <alignment vertical="top" wrapText="1"/>
    </xf>
    <xf numFmtId="49" fontId="0" fillId="0" borderId="0" xfId="0" applyNumberFormat="1" applyBorder="1" applyAlignment="1">
      <alignment horizontal="center" vertical="top"/>
    </xf>
    <xf numFmtId="2" fontId="0" fillId="0" borderId="0" xfId="0" applyNumberFormat="1" applyBorder="1" applyAlignment="1">
      <alignment vertical="top" wrapText="1"/>
    </xf>
    <xf numFmtId="4" fontId="0" fillId="0" borderId="0" xfId="0" applyNumberFormat="1" applyBorder="1" applyAlignment="1">
      <alignment horizontal="center" vertical="top"/>
    </xf>
    <xf numFmtId="0" fontId="6" fillId="0" borderId="5" xfId="0" applyFont="1" applyBorder="1" applyAlignment="1" applyProtection="1">
      <alignment vertical="top"/>
    </xf>
    <xf numFmtId="0" fontId="8" fillId="0" borderId="6" xfId="0" applyFont="1" applyBorder="1" applyAlignment="1" applyProtection="1">
      <alignment vertical="center"/>
    </xf>
    <xf numFmtId="4" fontId="6" fillId="0" borderId="7" xfId="1" applyNumberFormat="1" applyFont="1" applyBorder="1" applyAlignment="1" applyProtection="1">
      <alignment horizontal="center" vertical="center"/>
    </xf>
    <xf numFmtId="4" fontId="6" fillId="0" borderId="7" xfId="1" applyNumberFormat="1" applyFont="1" applyBorder="1" applyAlignment="1" applyProtection="1">
      <alignment horizontal="right" vertical="center"/>
      <protection locked="0"/>
    </xf>
    <xf numFmtId="164" fontId="8" fillId="0" borderId="8" xfId="2" applyNumberFormat="1" applyFont="1" applyBorder="1" applyAlignment="1" applyProtection="1">
      <alignment horizontal="right" vertical="center"/>
      <protection locked="0"/>
    </xf>
    <xf numFmtId="0" fontId="6" fillId="0" borderId="9" xfId="0" applyFont="1" applyBorder="1" applyAlignment="1" applyProtection="1">
      <alignment vertical="top"/>
    </xf>
    <xf numFmtId="0" fontId="6" fillId="0" borderId="10" xfId="0" applyFont="1" applyBorder="1" applyAlignment="1" applyProtection="1">
      <alignment vertical="top" wrapText="1"/>
    </xf>
    <xf numFmtId="0" fontId="6" fillId="0" borderId="10" xfId="0" applyFont="1" applyBorder="1" applyAlignment="1" applyProtection="1">
      <alignment horizontal="center" vertical="top" wrapText="1"/>
    </xf>
    <xf numFmtId="4" fontId="6" fillId="0" borderId="10" xfId="1" applyNumberFormat="1" applyFont="1" applyBorder="1" applyAlignment="1" applyProtection="1">
      <alignment horizontal="center" vertical="top"/>
    </xf>
    <xf numFmtId="4" fontId="6" fillId="0" borderId="10" xfId="1" applyNumberFormat="1" applyFont="1" applyBorder="1" applyAlignment="1" applyProtection="1">
      <alignment horizontal="right" vertical="top"/>
      <protection locked="0"/>
    </xf>
    <xf numFmtId="164" fontId="6" fillId="0" borderId="11" xfId="2" applyNumberFormat="1" applyFont="1" applyBorder="1" applyAlignment="1" applyProtection="1">
      <alignment horizontal="right" vertical="top"/>
      <protection locked="0"/>
    </xf>
    <xf numFmtId="4" fontId="8" fillId="0" borderId="0" xfId="1" applyNumberFormat="1" applyFont="1" applyBorder="1" applyAlignment="1" applyProtection="1">
      <alignment horizontal="right" vertical="top"/>
      <protection locked="0"/>
    </xf>
    <xf numFmtId="164" fontId="8" fillId="0" borderId="0" xfId="2" applyNumberFormat="1" applyFont="1" applyBorder="1" applyAlignment="1" applyProtection="1">
      <alignment horizontal="right" vertical="top"/>
      <protection locked="0"/>
    </xf>
    <xf numFmtId="0" fontId="6" fillId="0" borderId="6" xfId="0" applyFont="1" applyBorder="1" applyAlignment="1" applyProtection="1">
      <alignment vertical="top"/>
    </xf>
    <xf numFmtId="4" fontId="6" fillId="0" borderId="7" xfId="1" applyNumberFormat="1" applyFont="1" applyBorder="1" applyAlignment="1" applyProtection="1">
      <alignment horizontal="center" vertical="top"/>
    </xf>
    <xf numFmtId="4" fontId="6" fillId="0" borderId="7" xfId="1" applyNumberFormat="1" applyFont="1" applyBorder="1" applyAlignment="1" applyProtection="1">
      <alignment horizontal="right" vertical="top"/>
      <protection locked="0"/>
    </xf>
    <xf numFmtId="164" fontId="6" fillId="0" borderId="8" xfId="2" applyNumberFormat="1" applyFont="1" applyBorder="1" applyAlignment="1" applyProtection="1">
      <alignment horizontal="right" vertical="top"/>
      <protection locked="0"/>
    </xf>
    <xf numFmtId="0" fontId="7" fillId="0" borderId="0" xfId="0" applyFont="1" applyAlignment="1">
      <alignment horizontal="center" vertical="top" wrapText="1"/>
    </xf>
    <xf numFmtId="0" fontId="4" fillId="0" borderId="0" xfId="0" applyFont="1" applyBorder="1" applyAlignment="1">
      <alignment horizontal="center" vertical="top" wrapText="1"/>
    </xf>
    <xf numFmtId="0" fontId="8" fillId="0" borderId="0" xfId="0" applyFont="1" applyBorder="1" applyAlignment="1">
      <alignment horizontal="center" vertical="top" wrapText="1"/>
    </xf>
    <xf numFmtId="0" fontId="16" fillId="0" borderId="0" xfId="0" applyFont="1" applyBorder="1" applyAlignment="1">
      <alignment horizontal="left" vertical="top" wrapText="1"/>
    </xf>
    <xf numFmtId="0" fontId="7" fillId="0" borderId="0" xfId="0" applyFont="1" applyBorder="1" applyAlignment="1">
      <alignment vertical="top" wrapText="1"/>
    </xf>
    <xf numFmtId="164" fontId="7" fillId="0" borderId="0" xfId="0" applyNumberFormat="1" applyFont="1" applyBorder="1" applyAlignment="1">
      <alignment vertical="top" wrapText="1"/>
    </xf>
    <xf numFmtId="0" fontId="7" fillId="0" borderId="0" xfId="0" applyFont="1" applyBorder="1" applyAlignment="1">
      <alignment horizontal="center" vertical="top" wrapText="1"/>
    </xf>
    <xf numFmtId="0" fontId="17" fillId="0" borderId="0" xfId="4" applyFont="1" applyBorder="1" applyAlignment="1">
      <alignment vertical="top"/>
    </xf>
    <xf numFmtId="0" fontId="18" fillId="0" borderId="0" xfId="4" applyFont="1" applyBorder="1"/>
    <xf numFmtId="0" fontId="17" fillId="0" borderId="0" xfId="4" applyFont="1" applyBorder="1" applyAlignment="1">
      <alignment horizontal="center"/>
    </xf>
    <xf numFmtId="0" fontId="17" fillId="0" borderId="0" xfId="4" applyFont="1" applyBorder="1"/>
    <xf numFmtId="0" fontId="3" fillId="0" borderId="0" xfId="4" applyFont="1" applyBorder="1" applyAlignment="1">
      <alignment vertical="top"/>
    </xf>
    <xf numFmtId="0" fontId="3" fillId="0" borderId="0" xfId="4" applyFont="1" applyBorder="1"/>
    <xf numFmtId="0" fontId="3" fillId="0" borderId="0" xfId="4" applyFont="1" applyBorder="1" applyAlignment="1">
      <alignment horizontal="center"/>
    </xf>
    <xf numFmtId="0" fontId="17" fillId="0" borderId="0" xfId="4" applyFont="1" applyBorder="1" applyAlignment="1">
      <alignment horizontal="left" vertical="top" wrapText="1" readingOrder="1"/>
    </xf>
    <xf numFmtId="0" fontId="17" fillId="0" borderId="0" xfId="4" applyFont="1" applyBorder="1" applyAlignment="1">
      <alignment horizontal="center" vertical="top" wrapText="1"/>
    </xf>
    <xf numFmtId="0" fontId="19" fillId="0" borderId="0" xfId="4" applyFont="1" applyBorder="1" applyAlignment="1">
      <alignment vertical="top"/>
    </xf>
    <xf numFmtId="0" fontId="19" fillId="0" borderId="0" xfId="4" applyFont="1" applyBorder="1" applyAlignment="1">
      <alignment horizontal="center"/>
    </xf>
    <xf numFmtId="0" fontId="19" fillId="0" borderId="0" xfId="4" applyFont="1" applyBorder="1"/>
    <xf numFmtId="0" fontId="3" fillId="0" borderId="0" xfId="4" applyFont="1" applyBorder="1" applyAlignment="1">
      <alignment horizontal="justify" vertical="top" readingOrder="1"/>
    </xf>
    <xf numFmtId="0" fontId="3" fillId="0" borderId="2" xfId="0" applyFont="1" applyBorder="1" applyAlignment="1" applyProtection="1">
      <alignment vertical="top"/>
    </xf>
    <xf numFmtId="0" fontId="3" fillId="0" borderId="2" xfId="0" applyFont="1" applyBorder="1" applyAlignment="1" applyProtection="1">
      <alignment vertical="top" wrapText="1"/>
    </xf>
    <xf numFmtId="0" fontId="3" fillId="0" borderId="2" xfId="0" applyFont="1" applyBorder="1" applyAlignment="1" applyProtection="1">
      <alignment horizontal="center" vertical="top" wrapText="1"/>
    </xf>
    <xf numFmtId="4" fontId="3" fillId="0" borderId="2" xfId="1" applyNumberFormat="1" applyFont="1" applyBorder="1" applyAlignment="1" applyProtection="1">
      <alignment horizontal="center" vertical="top"/>
    </xf>
    <xf numFmtId="4" fontId="3" fillId="0" borderId="2" xfId="1" applyNumberFormat="1" applyFont="1" applyBorder="1" applyAlignment="1" applyProtection="1">
      <alignment horizontal="right" vertical="top"/>
      <protection locked="0"/>
    </xf>
    <xf numFmtId="164" fontId="3" fillId="0" borderId="2" xfId="2" applyNumberFormat="1" applyFont="1" applyBorder="1" applyAlignment="1" applyProtection="1">
      <alignment horizontal="right" vertical="top"/>
      <protection locked="0"/>
    </xf>
    <xf numFmtId="0" fontId="8" fillId="0" borderId="0" xfId="0" applyFont="1" applyBorder="1" applyAlignment="1" applyProtection="1">
      <alignment vertical="top"/>
    </xf>
    <xf numFmtId="0" fontId="8" fillId="0" borderId="0" xfId="0" applyFont="1" applyBorder="1" applyAlignment="1" applyProtection="1">
      <alignment vertical="top" wrapText="1"/>
    </xf>
    <xf numFmtId="0" fontId="8" fillId="0" borderId="0" xfId="0" applyFont="1" applyBorder="1" applyAlignment="1" applyProtection="1">
      <alignment horizontal="center" vertical="top" wrapText="1"/>
    </xf>
    <xf numFmtId="4" fontId="8" fillId="0" borderId="0" xfId="1" applyNumberFormat="1" applyFont="1" applyBorder="1" applyAlignment="1" applyProtection="1">
      <alignment horizontal="center" vertical="top"/>
    </xf>
    <xf numFmtId="0" fontId="3" fillId="0" borderId="0" xfId="0" applyFont="1" applyBorder="1" applyAlignment="1">
      <alignment horizontal="center"/>
    </xf>
    <xf numFmtId="0" fontId="3" fillId="0" borderId="2" xfId="0" applyFont="1" applyBorder="1"/>
    <xf numFmtId="0" fontId="8" fillId="0" borderId="0" xfId="0" applyFont="1" applyBorder="1"/>
    <xf numFmtId="0" fontId="3" fillId="0" borderId="0" xfId="0" applyNumberFormat="1" applyFont="1" applyAlignment="1" applyProtection="1">
      <alignment vertical="top" wrapText="1"/>
    </xf>
    <xf numFmtId="166" fontId="3" fillId="0" borderId="0" xfId="1" applyNumberFormat="1" applyFont="1" applyAlignment="1" applyProtection="1">
      <alignment horizontal="center" vertical="top"/>
    </xf>
    <xf numFmtId="2" fontId="0" fillId="0" borderId="0" xfId="0" applyNumberFormat="1" applyBorder="1" applyAlignment="1">
      <alignment horizontal="center" vertical="top"/>
    </xf>
    <xf numFmtId="165" fontId="0" fillId="0" borderId="0" xfId="0" applyNumberFormat="1" applyAlignment="1">
      <alignment horizontal="right" vertical="top"/>
    </xf>
    <xf numFmtId="0" fontId="6" fillId="0" borderId="0" xfId="0" applyFont="1" applyBorder="1"/>
    <xf numFmtId="0" fontId="3" fillId="0" borderId="4" xfId="0" applyFont="1" applyBorder="1" applyAlignment="1" applyProtection="1">
      <alignment vertical="top" wrapText="1"/>
    </xf>
    <xf numFmtId="2" fontId="0" fillId="0" borderId="4" xfId="0" applyNumberFormat="1" applyBorder="1" applyAlignment="1">
      <alignment horizontal="center" vertical="top"/>
    </xf>
    <xf numFmtId="4" fontId="21" fillId="0" borderId="0" xfId="0" applyNumberFormat="1" applyFont="1" applyBorder="1" applyAlignment="1">
      <alignment horizontal="left" vertical="top"/>
    </xf>
    <xf numFmtId="49" fontId="21" fillId="0" borderId="0" xfId="0" applyNumberFormat="1" applyFont="1" applyBorder="1" applyAlignment="1">
      <alignment horizontal="left" vertical="top" wrapText="1"/>
    </xf>
    <xf numFmtId="0" fontId="21" fillId="0" borderId="0" xfId="0" applyFont="1" applyBorder="1" applyAlignment="1">
      <alignment horizontal="left" vertical="top"/>
    </xf>
    <xf numFmtId="4" fontId="21" fillId="0" borderId="0" xfId="0" applyNumberFormat="1" applyFont="1" applyBorder="1" applyAlignment="1">
      <alignment horizontal="center" vertical="top"/>
    </xf>
    <xf numFmtId="165" fontId="21" fillId="0" borderId="0" xfId="0" applyNumberFormat="1" applyFont="1" applyBorder="1" applyAlignment="1">
      <alignment horizontal="right" vertical="top"/>
    </xf>
    <xf numFmtId="0" fontId="22" fillId="0" borderId="0" xfId="0" applyFont="1" applyAlignment="1" applyProtection="1">
      <alignment vertical="top"/>
    </xf>
    <xf numFmtId="0" fontId="22" fillId="0" borderId="0" xfId="0" applyNumberFormat="1" applyFont="1" applyAlignment="1" applyProtection="1">
      <alignment vertical="top" wrapText="1"/>
    </xf>
    <xf numFmtId="0" fontId="22" fillId="0" borderId="0" xfId="0" applyFont="1" applyAlignment="1" applyProtection="1">
      <alignment horizontal="center" vertical="top" wrapText="1"/>
    </xf>
    <xf numFmtId="4" fontId="22" fillId="0" borderId="0" xfId="1" applyNumberFormat="1" applyFont="1" applyAlignment="1" applyProtection="1">
      <alignment horizontal="center" vertical="top"/>
    </xf>
    <xf numFmtId="0" fontId="22" fillId="0" borderId="0" xfId="0" applyFont="1"/>
    <xf numFmtId="0" fontId="3" fillId="0" borderId="0" xfId="0" applyFont="1" applyAlignment="1">
      <alignment vertical="top" wrapText="1"/>
    </xf>
    <xf numFmtId="0" fontId="14" fillId="0" borderId="0" xfId="0" applyNumberFormat="1" applyFont="1" applyAlignment="1">
      <alignment horizontal="left" vertical="top" wrapText="1" shrinkToFit="1"/>
    </xf>
    <xf numFmtId="0" fontId="14" fillId="0" borderId="0" xfId="0" applyFont="1" applyAlignment="1">
      <alignment horizontal="center" vertical="top"/>
    </xf>
    <xf numFmtId="4" fontId="14" fillId="0" borderId="0" xfId="0" applyNumberFormat="1" applyFont="1" applyAlignment="1">
      <alignment horizontal="center" vertical="top"/>
    </xf>
    <xf numFmtId="2" fontId="14" fillId="0" borderId="0" xfId="0" applyNumberFormat="1" applyFont="1" applyAlignment="1">
      <alignment horizontal="center" vertical="top"/>
    </xf>
    <xf numFmtId="165" fontId="14" fillId="0" borderId="0" xfId="0" applyNumberFormat="1" applyFont="1" applyAlignment="1">
      <alignment horizontal="right" vertical="top"/>
    </xf>
    <xf numFmtId="49" fontId="23" fillId="0" borderId="0" xfId="0" applyNumberFormat="1" applyFont="1" applyBorder="1" applyAlignment="1">
      <alignment horizontal="right" vertical="top"/>
    </xf>
    <xf numFmtId="0" fontId="21" fillId="0" borderId="0" xfId="0" applyFont="1" applyBorder="1" applyAlignment="1">
      <alignment vertical="top" wrapText="1"/>
    </xf>
    <xf numFmtId="2" fontId="21" fillId="0" borderId="0" xfId="0" applyNumberFormat="1" applyFont="1" applyFill="1" applyAlignment="1">
      <alignment horizontal="center" vertical="top"/>
    </xf>
    <xf numFmtId="2" fontId="23" fillId="0" borderId="0" xfId="0" applyNumberFormat="1" applyFont="1" applyBorder="1" applyAlignment="1">
      <alignment horizontal="center" vertical="top"/>
    </xf>
    <xf numFmtId="165" fontId="23" fillId="0" borderId="0" xfId="0" applyNumberFormat="1" applyFont="1" applyAlignment="1">
      <alignment horizontal="right" vertical="top"/>
    </xf>
    <xf numFmtId="49" fontId="2" fillId="0" borderId="0" xfId="0" applyNumberFormat="1" applyFont="1" applyBorder="1" applyAlignment="1">
      <alignment horizontal="right" vertical="top"/>
    </xf>
    <xf numFmtId="0" fontId="24" fillId="0" borderId="0" xfId="0" applyNumberFormat="1" applyFont="1" applyBorder="1" applyAlignment="1">
      <alignment horizontal="justify" vertical="top" wrapText="1" shrinkToFit="1"/>
    </xf>
    <xf numFmtId="2" fontId="24" fillId="0" borderId="0" xfId="0" applyNumberFormat="1" applyFont="1" applyFill="1" applyAlignment="1">
      <alignment horizontal="center" vertical="top"/>
    </xf>
    <xf numFmtId="2" fontId="24" fillId="0" borderId="0" xfId="0" applyNumberFormat="1" applyFont="1" applyFill="1" applyAlignment="1">
      <alignment horizontal="right" vertical="top"/>
    </xf>
    <xf numFmtId="2" fontId="24" fillId="0" borderId="0" xfId="0" applyNumberFormat="1" applyFont="1" applyFill="1" applyBorder="1" applyAlignment="1" applyProtection="1">
      <alignment horizontal="right" vertical="top"/>
      <protection locked="0"/>
    </xf>
    <xf numFmtId="43" fontId="2" fillId="0" borderId="0" xfId="0" applyNumberFormat="1" applyFont="1" applyBorder="1" applyAlignment="1">
      <alignment vertical="top"/>
    </xf>
    <xf numFmtId="2" fontId="21" fillId="0" borderId="0" xfId="0" applyNumberFormat="1" applyFont="1" applyFill="1" applyBorder="1" applyAlignment="1">
      <alignment horizontal="center" vertical="top"/>
    </xf>
    <xf numFmtId="165" fontId="23" fillId="0" borderId="0" xfId="0" applyNumberFormat="1" applyFont="1" applyBorder="1" applyAlignment="1">
      <alignment horizontal="right" vertical="top"/>
    </xf>
    <xf numFmtId="166" fontId="3" fillId="0" borderId="0" xfId="1" applyNumberFormat="1" applyFont="1" applyAlignment="1" applyProtection="1">
      <alignment horizontal="center" vertical="top" wrapText="1"/>
    </xf>
    <xf numFmtId="0" fontId="22" fillId="0" borderId="0" xfId="0" applyFont="1" applyBorder="1" applyAlignment="1" applyProtection="1">
      <alignment vertical="top" wrapText="1"/>
    </xf>
    <xf numFmtId="166" fontId="22" fillId="0" borderId="0" xfId="1" applyNumberFormat="1" applyFont="1" applyAlignment="1" applyProtection="1">
      <alignment horizontal="center" vertical="top" wrapText="1"/>
    </xf>
    <xf numFmtId="164" fontId="22" fillId="0" borderId="0" xfId="2" applyNumberFormat="1" applyFont="1" applyAlignment="1" applyProtection="1">
      <alignment horizontal="right" vertical="top"/>
      <protection locked="0"/>
    </xf>
    <xf numFmtId="167" fontId="3" fillId="0" borderId="4" xfId="1" applyNumberFormat="1" applyFont="1" applyBorder="1" applyAlignment="1" applyProtection="1">
      <alignment vertical="top" wrapText="1"/>
    </xf>
    <xf numFmtId="167" fontId="6" fillId="0" borderId="4" xfId="1" applyNumberFormat="1" applyFont="1" applyBorder="1" applyAlignment="1" applyProtection="1">
      <alignment horizontal="center" vertical="top" wrapText="1"/>
    </xf>
    <xf numFmtId="0" fontId="22" fillId="0" borderId="0" xfId="0" applyFont="1" applyAlignment="1" applyProtection="1">
      <alignment vertical="top" wrapText="1"/>
    </xf>
    <xf numFmtId="164" fontId="25" fillId="0" borderId="0" xfId="2" applyNumberFormat="1" applyFont="1" applyFill="1" applyAlignment="1" applyProtection="1">
      <alignment horizontal="left" vertical="top" wrapText="1"/>
      <protection locked="0"/>
    </xf>
    <xf numFmtId="164" fontId="26" fillId="0" borderId="4" xfId="2" applyNumberFormat="1" applyFont="1" applyBorder="1" applyAlignment="1" applyProtection="1">
      <alignment horizontal="right" vertical="top"/>
      <protection locked="0"/>
    </xf>
    <xf numFmtId="49" fontId="27" fillId="0" borderId="0" xfId="0" applyNumberFormat="1" applyFont="1" applyFill="1" applyBorder="1" applyAlignment="1">
      <alignment horizontal="left" vertical="top"/>
    </xf>
    <xf numFmtId="2" fontId="27" fillId="0" borderId="0" xfId="0" applyNumberFormat="1" applyFont="1" applyFill="1" applyBorder="1" applyAlignment="1">
      <alignment vertical="justify"/>
    </xf>
    <xf numFmtId="2" fontId="28" fillId="0" borderId="0" xfId="0" applyNumberFormat="1" applyFont="1" applyFill="1" applyBorder="1" applyAlignment="1">
      <alignment horizontal="right" vertical="top"/>
    </xf>
    <xf numFmtId="4" fontId="28" fillId="0" borderId="0" xfId="0" applyNumberFormat="1" applyFont="1" applyFill="1" applyBorder="1" applyAlignment="1">
      <alignment horizontal="right" vertical="top"/>
    </xf>
    <xf numFmtId="2" fontId="28" fillId="0" borderId="0" xfId="0" applyNumberFormat="1" applyFont="1" applyFill="1" applyBorder="1" applyAlignment="1">
      <alignment horizontal="center" vertical="top"/>
    </xf>
    <xf numFmtId="165" fontId="28" fillId="0" borderId="0" xfId="0" applyNumberFormat="1" applyFont="1" applyFill="1" applyBorder="1" applyAlignment="1">
      <alignment horizontal="right" vertical="top"/>
    </xf>
    <xf numFmtId="0" fontId="0" fillId="0" borderId="0" xfId="0" applyBorder="1" applyAlignment="1">
      <alignment horizontal="left" vertical="top"/>
    </xf>
    <xf numFmtId="0" fontId="0" fillId="0" borderId="0" xfId="0" applyBorder="1"/>
    <xf numFmtId="0" fontId="0" fillId="0" borderId="0" xfId="0" applyBorder="1" applyAlignment="1">
      <alignment vertical="top"/>
    </xf>
    <xf numFmtId="165" fontId="0" fillId="0" borderId="0" xfId="0" applyNumberFormat="1" applyBorder="1" applyAlignment="1">
      <alignment horizontal="right"/>
    </xf>
    <xf numFmtId="4" fontId="29" fillId="0" borderId="0" xfId="0" applyNumberFormat="1" applyFont="1" applyBorder="1" applyAlignment="1">
      <alignment horizontal="center" vertical="top"/>
    </xf>
    <xf numFmtId="2" fontId="29" fillId="0" borderId="0" xfId="0" applyNumberFormat="1" applyFont="1" applyBorder="1" applyAlignment="1">
      <alignment horizontal="center" vertical="top"/>
    </xf>
    <xf numFmtId="165" fontId="29" fillId="0" borderId="0" xfId="0" applyNumberFormat="1" applyFont="1" applyAlignment="1">
      <alignment horizontal="right" vertical="top"/>
    </xf>
    <xf numFmtId="2" fontId="3" fillId="0" borderId="0" xfId="0" applyNumberFormat="1" applyFont="1" applyBorder="1" applyAlignment="1">
      <alignment vertical="justify"/>
    </xf>
    <xf numFmtId="2" fontId="29" fillId="0" borderId="0" xfId="0" applyNumberFormat="1" applyFont="1" applyBorder="1" applyAlignment="1">
      <alignment horizontal="right" vertical="top"/>
    </xf>
    <xf numFmtId="0" fontId="3" fillId="0" borderId="10" xfId="0" applyFont="1" applyBorder="1"/>
    <xf numFmtId="2" fontId="21" fillId="0" borderId="0" xfId="0" applyNumberFormat="1" applyFont="1" applyFill="1" applyAlignment="1">
      <alignment horizontal="left" vertical="top" wrapText="1"/>
    </xf>
    <xf numFmtId="4" fontId="21" fillId="0" borderId="0" xfId="0" applyNumberFormat="1" applyFont="1" applyFill="1" applyAlignment="1">
      <alignment horizontal="center" vertical="top"/>
    </xf>
    <xf numFmtId="165" fontId="21" fillId="0" borderId="0" xfId="0" applyNumberFormat="1" applyFont="1" applyAlignment="1">
      <alignment horizontal="right" vertical="top"/>
    </xf>
    <xf numFmtId="0" fontId="22" fillId="0" borderId="0" xfId="0" applyFont="1" applyAlignment="1">
      <alignment vertical="top"/>
    </xf>
    <xf numFmtId="49" fontId="30" fillId="0" borderId="0" xfId="0" applyNumberFormat="1" applyFont="1" applyBorder="1" applyAlignment="1">
      <alignment horizontal="left" vertical="top" wrapText="1"/>
    </xf>
    <xf numFmtId="0" fontId="21" fillId="0" borderId="0" xfId="0" applyFont="1" applyAlignment="1">
      <alignment horizontal="center" vertical="top"/>
    </xf>
    <xf numFmtId="4" fontId="21" fillId="0" borderId="0" xfId="0" applyNumberFormat="1" applyFont="1" applyAlignment="1">
      <alignment horizontal="center" vertical="top"/>
    </xf>
    <xf numFmtId="49" fontId="22" fillId="0" borderId="0" xfId="0" applyNumberFormat="1" applyFont="1" applyBorder="1" applyAlignment="1">
      <alignment horizontal="left" vertical="top"/>
    </xf>
    <xf numFmtId="2" fontId="22" fillId="0" borderId="0" xfId="0" applyNumberFormat="1" applyFont="1" applyBorder="1" applyAlignment="1">
      <alignment vertical="justify"/>
    </xf>
    <xf numFmtId="2" fontId="22" fillId="0" borderId="0" xfId="0" applyNumberFormat="1" applyFont="1" applyBorder="1" applyAlignment="1">
      <alignment horizontal="right" vertical="top"/>
    </xf>
    <xf numFmtId="0" fontId="22" fillId="0" borderId="0" xfId="0" applyFont="1" applyBorder="1"/>
    <xf numFmtId="2" fontId="22" fillId="0" borderId="0" xfId="0" applyNumberFormat="1" applyFont="1" applyBorder="1" applyAlignment="1">
      <alignment horizontal="center" vertical="top"/>
    </xf>
    <xf numFmtId="165" fontId="22" fillId="0" borderId="0" xfId="0" applyNumberFormat="1" applyFont="1" applyBorder="1" applyAlignment="1">
      <alignment horizontal="right" vertical="top"/>
    </xf>
    <xf numFmtId="49" fontId="3" fillId="0" borderId="0" xfId="0" applyNumberFormat="1" applyFont="1" applyBorder="1" applyAlignment="1">
      <alignment horizontal="left" vertical="top"/>
    </xf>
    <xf numFmtId="2" fontId="3" fillId="0" borderId="0" xfId="0" applyNumberFormat="1" applyFont="1" applyBorder="1" applyAlignment="1">
      <alignment horizontal="right" vertical="top"/>
    </xf>
    <xf numFmtId="4" fontId="3" fillId="0" borderId="0" xfId="0" applyNumberFormat="1" applyFont="1" applyFill="1" applyAlignment="1">
      <alignment horizontal="center" vertical="top"/>
    </xf>
    <xf numFmtId="165" fontId="3" fillId="0" borderId="0" xfId="0" applyNumberFormat="1" applyFont="1" applyAlignment="1">
      <alignment horizontal="right" vertical="top"/>
    </xf>
    <xf numFmtId="0" fontId="3" fillId="0" borderId="0" xfId="0" applyFont="1" applyAlignment="1">
      <alignment vertical="top"/>
    </xf>
    <xf numFmtId="49" fontId="29" fillId="0" borderId="0" xfId="0" applyNumberFormat="1" applyFont="1" applyBorder="1" applyAlignment="1">
      <alignment horizontal="right" vertical="top"/>
    </xf>
    <xf numFmtId="0" fontId="3" fillId="0" borderId="4" xfId="0" applyNumberFormat="1" applyFont="1" applyBorder="1" applyAlignment="1">
      <alignment horizontal="left" vertical="top" wrapText="1" shrinkToFit="1"/>
    </xf>
    <xf numFmtId="0" fontId="3" fillId="0" borderId="4" xfId="0" applyFont="1" applyBorder="1" applyAlignment="1">
      <alignment horizontal="right" vertical="top"/>
    </xf>
    <xf numFmtId="4" fontId="3" fillId="0" borderId="4" xfId="0" applyNumberFormat="1" applyFont="1" applyBorder="1" applyAlignment="1">
      <alignment horizontal="left" vertical="top"/>
    </xf>
    <xf numFmtId="0" fontId="3" fillId="0" borderId="4" xfId="0" applyFont="1" applyBorder="1" applyAlignment="1">
      <alignment horizontal="center" vertical="top"/>
    </xf>
    <xf numFmtId="164" fontId="22" fillId="0" borderId="0" xfId="2" applyNumberFormat="1" applyFont="1" applyBorder="1" applyAlignment="1" applyProtection="1">
      <alignment horizontal="right" vertical="top"/>
      <protection locked="0"/>
    </xf>
    <xf numFmtId="0" fontId="3" fillId="0" borderId="0" xfId="0" applyNumberFormat="1" applyFont="1" applyBorder="1" applyAlignment="1">
      <alignment horizontal="left" vertical="top" wrapText="1" shrinkToFit="1"/>
    </xf>
    <xf numFmtId="0" fontId="3" fillId="0" borderId="0" xfId="0" applyFont="1" applyBorder="1" applyAlignment="1">
      <alignment horizontal="right" vertical="top"/>
    </xf>
    <xf numFmtId="4" fontId="3" fillId="0" borderId="0" xfId="0" applyNumberFormat="1" applyFont="1" applyBorder="1" applyAlignment="1">
      <alignment horizontal="left" vertical="top"/>
    </xf>
    <xf numFmtId="0" fontId="3" fillId="0" borderId="0" xfId="0" applyFont="1" applyBorder="1" applyAlignment="1">
      <alignment horizontal="center" vertical="top"/>
    </xf>
    <xf numFmtId="165" fontId="6" fillId="0" borderId="0" xfId="0" applyNumberFormat="1" applyFont="1" applyBorder="1" applyAlignment="1">
      <alignment horizontal="right" vertical="top"/>
    </xf>
    <xf numFmtId="0" fontId="31" fillId="0" borderId="0" xfId="0" applyNumberFormat="1" applyFont="1" applyAlignment="1">
      <alignment horizontal="justify" vertical="top" shrinkToFit="1"/>
    </xf>
    <xf numFmtId="0" fontId="24" fillId="0" borderId="0" xfId="0" applyFont="1" applyBorder="1" applyAlignment="1">
      <alignment horizontal="right" vertical="top"/>
    </xf>
    <xf numFmtId="4" fontId="24" fillId="0" borderId="0" xfId="0" applyNumberFormat="1" applyFont="1" applyBorder="1" applyAlignment="1">
      <alignment horizontal="left" vertical="top"/>
    </xf>
    <xf numFmtId="0" fontId="24" fillId="0" borderId="0" xfId="0" applyFont="1" applyBorder="1" applyAlignment="1">
      <alignment horizontal="center" vertical="top"/>
    </xf>
    <xf numFmtId="165" fontId="24" fillId="0" borderId="0" xfId="0" applyNumberFormat="1" applyFont="1" applyBorder="1" applyAlignment="1">
      <alignment horizontal="left" vertical="top"/>
    </xf>
    <xf numFmtId="0" fontId="32" fillId="0" borderId="0" xfId="0" applyFont="1" applyFill="1" applyAlignment="1">
      <alignment horizontal="left" vertical="top"/>
    </xf>
    <xf numFmtId="0" fontId="32" fillId="0" borderId="0" xfId="0" applyNumberFormat="1" applyFont="1" applyAlignment="1">
      <alignment horizontal="justify" vertical="top" wrapText="1" shrinkToFit="1"/>
    </xf>
    <xf numFmtId="4" fontId="22" fillId="0" borderId="0" xfId="0" applyNumberFormat="1" applyFont="1" applyBorder="1" applyAlignment="1">
      <alignment horizontal="center" vertical="top"/>
    </xf>
    <xf numFmtId="0" fontId="32" fillId="0" borderId="0" xfId="0" applyFont="1" applyAlignment="1">
      <alignment horizontal="left" vertical="top"/>
    </xf>
    <xf numFmtId="2" fontId="2" fillId="0" borderId="0" xfId="0" applyNumberFormat="1" applyFont="1" applyBorder="1" applyAlignment="1">
      <alignment horizontal="center" vertical="top"/>
    </xf>
    <xf numFmtId="165" fontId="2" fillId="0" borderId="0" xfId="0" applyNumberFormat="1" applyFont="1" applyAlignment="1">
      <alignment horizontal="right" vertical="top"/>
    </xf>
    <xf numFmtId="4" fontId="2" fillId="0" borderId="0" xfId="0" applyNumberFormat="1" applyFont="1" applyBorder="1" applyAlignment="1">
      <alignment vertical="top"/>
    </xf>
    <xf numFmtId="0" fontId="2" fillId="0" borderId="0" xfId="0" applyFont="1" applyBorder="1" applyAlignment="1">
      <alignment vertical="top"/>
    </xf>
    <xf numFmtId="165" fontId="2" fillId="0" borderId="0" xfId="0" applyNumberFormat="1" applyFont="1" applyBorder="1" applyAlignment="1">
      <alignment horizontal="right"/>
    </xf>
    <xf numFmtId="4" fontId="14" fillId="0" borderId="0" xfId="0" applyNumberFormat="1" applyFont="1" applyAlignment="1">
      <alignment vertical="top" wrapText="1"/>
    </xf>
    <xf numFmtId="4" fontId="21" fillId="0" borderId="0" xfId="0" applyNumberFormat="1" applyFont="1" applyAlignment="1">
      <alignment vertical="top"/>
    </xf>
    <xf numFmtId="4" fontId="14" fillId="0" borderId="0" xfId="0" applyNumberFormat="1" applyFont="1" applyAlignment="1" applyProtection="1">
      <alignment vertical="top"/>
      <protection locked="0"/>
    </xf>
    <xf numFmtId="4" fontId="32" fillId="0" borderId="0" xfId="0" applyNumberFormat="1" applyFont="1" applyBorder="1" applyAlignment="1">
      <alignment horizontal="center" vertical="top"/>
    </xf>
    <xf numFmtId="0" fontId="32" fillId="0" borderId="0" xfId="0" applyNumberFormat="1" applyFont="1" applyBorder="1" applyAlignment="1">
      <alignment horizontal="justify" vertical="top" wrapText="1" shrinkToFit="1"/>
    </xf>
    <xf numFmtId="0" fontId="24" fillId="0" borderId="0" xfId="0" applyNumberFormat="1" applyFont="1" applyBorder="1" applyAlignment="1">
      <alignment horizontal="left" vertical="top" wrapText="1" shrinkToFit="1"/>
    </xf>
    <xf numFmtId="165" fontId="33" fillId="0" borderId="0" xfId="0" applyNumberFormat="1" applyFont="1" applyBorder="1" applyAlignment="1">
      <alignment horizontal="right" vertical="top"/>
    </xf>
    <xf numFmtId="0" fontId="34" fillId="0" borderId="0" xfId="0" applyFont="1" applyFill="1" applyAlignment="1">
      <alignment horizontal="left" vertical="top"/>
    </xf>
    <xf numFmtId="0" fontId="12" fillId="0" borderId="0" xfId="0" applyNumberFormat="1" applyFont="1" applyAlignment="1">
      <alignment horizontal="justify" vertical="top" shrinkToFit="1"/>
    </xf>
    <xf numFmtId="0" fontId="21" fillId="0" borderId="0" xfId="0" applyFont="1" applyBorder="1" applyAlignment="1">
      <alignment horizontal="right" vertical="top"/>
    </xf>
    <xf numFmtId="0" fontId="21" fillId="0" borderId="0" xfId="0" applyFont="1" applyBorder="1" applyAlignment="1">
      <alignment horizontal="center" vertical="top"/>
    </xf>
    <xf numFmtId="165" fontId="21" fillId="0" borderId="0" xfId="0" applyNumberFormat="1" applyFont="1" applyBorder="1" applyAlignment="1">
      <alignment horizontal="left" vertical="top"/>
    </xf>
    <xf numFmtId="2" fontId="21" fillId="0" borderId="0" xfId="0" applyNumberFormat="1" applyFont="1" applyAlignment="1">
      <alignment horizontal="left" vertical="top" wrapText="1"/>
    </xf>
    <xf numFmtId="0" fontId="35" fillId="0" borderId="0" xfId="0" applyFont="1"/>
    <xf numFmtId="0" fontId="21" fillId="0" borderId="0" xfId="0" applyFont="1" applyAlignment="1">
      <alignment horizontal="left" vertical="top"/>
    </xf>
    <xf numFmtId="0" fontId="21" fillId="0" borderId="4" xfId="0" applyNumberFormat="1" applyFont="1" applyBorder="1" applyAlignment="1">
      <alignment horizontal="left" vertical="top" wrapText="1" shrinkToFit="1"/>
    </xf>
    <xf numFmtId="0" fontId="21" fillId="0" borderId="4" xfId="0" applyFont="1" applyBorder="1" applyAlignment="1">
      <alignment horizontal="right" vertical="top"/>
    </xf>
    <xf numFmtId="4" fontId="21" fillId="0" borderId="4" xfId="0" applyNumberFormat="1" applyFont="1" applyBorder="1" applyAlignment="1">
      <alignment horizontal="left" vertical="top"/>
    </xf>
    <xf numFmtId="0" fontId="21" fillId="0" borderId="4" xfId="0" applyFont="1" applyBorder="1" applyAlignment="1">
      <alignment horizontal="center" vertical="top"/>
    </xf>
    <xf numFmtId="49" fontId="36" fillId="0" borderId="0" xfId="0" applyNumberFormat="1" applyFont="1" applyFill="1" applyBorder="1" applyAlignment="1">
      <alignment horizontal="center" vertical="top"/>
    </xf>
    <xf numFmtId="2" fontId="36" fillId="0" borderId="0" xfId="0" applyNumberFormat="1" applyFont="1" applyFill="1" applyBorder="1" applyAlignment="1">
      <alignment vertical="top" wrapText="1"/>
    </xf>
    <xf numFmtId="2" fontId="36" fillId="0" borderId="0" xfId="0" applyNumberFormat="1" applyFont="1" applyFill="1" applyBorder="1" applyAlignment="1">
      <alignment horizontal="right" vertical="top"/>
    </xf>
    <xf numFmtId="4" fontId="36" fillId="0" borderId="0" xfId="0" applyNumberFormat="1" applyFont="1" applyFill="1" applyBorder="1" applyAlignment="1">
      <alignment horizontal="center" vertical="top"/>
    </xf>
    <xf numFmtId="165" fontId="36" fillId="0" borderId="0" xfId="0" applyNumberFormat="1" applyFont="1" applyFill="1" applyBorder="1" applyAlignment="1">
      <alignment horizontal="right" vertical="top"/>
    </xf>
    <xf numFmtId="49" fontId="27" fillId="0" borderId="0" xfId="0" applyNumberFormat="1" applyFont="1" applyFill="1" applyBorder="1" applyAlignment="1">
      <alignment horizontal="center" vertical="top"/>
    </xf>
    <xf numFmtId="2" fontId="27" fillId="0" borderId="0" xfId="0" applyNumberFormat="1" applyFont="1" applyFill="1" applyBorder="1" applyAlignment="1">
      <alignment vertical="top" wrapText="1"/>
    </xf>
    <xf numFmtId="4" fontId="28" fillId="0" borderId="0" xfId="0" applyNumberFormat="1" applyFont="1" applyFill="1" applyBorder="1" applyAlignment="1">
      <alignment horizontal="center" vertical="top"/>
    </xf>
    <xf numFmtId="2" fontId="14" fillId="0" borderId="0" xfId="0" applyNumberFormat="1" applyFont="1" applyBorder="1" applyAlignment="1">
      <alignment vertical="top" wrapText="1"/>
    </xf>
    <xf numFmtId="0" fontId="3" fillId="0" borderId="0" xfId="0" applyFont="1" applyAlignment="1">
      <alignment horizontal="left" vertical="top"/>
    </xf>
    <xf numFmtId="168" fontId="6" fillId="0" borderId="0" xfId="0" applyNumberFormat="1" applyFont="1" applyAlignment="1">
      <alignment horizontal="right"/>
    </xf>
    <xf numFmtId="4" fontId="18" fillId="0" borderId="0" xfId="0" applyNumberFormat="1" applyFont="1" applyAlignment="1">
      <alignment horizontal="right"/>
    </xf>
    <xf numFmtId="168" fontId="3" fillId="0" borderId="0" xfId="0" applyNumberFormat="1" applyFont="1" applyBorder="1"/>
    <xf numFmtId="4" fontId="37" fillId="0" borderId="0" xfId="0" applyNumberFormat="1" applyFont="1" applyBorder="1" applyAlignment="1">
      <alignment horizontal="right"/>
    </xf>
    <xf numFmtId="4" fontId="38" fillId="0" borderId="0" xfId="0" applyNumberFormat="1" applyFont="1" applyBorder="1" applyAlignment="1">
      <alignment horizontal="right"/>
    </xf>
    <xf numFmtId="0" fontId="3" fillId="0" borderId="0" xfId="0" applyFont="1" applyBorder="1" applyAlignment="1">
      <alignment horizontal="center" vertical="center"/>
    </xf>
    <xf numFmtId="0" fontId="3" fillId="0" borderId="0" xfId="0" quotePrefix="1" applyFont="1"/>
    <xf numFmtId="0" fontId="3" fillId="0" borderId="0" xfId="0" quotePrefix="1" applyFont="1" applyAlignment="1">
      <alignment wrapText="1"/>
    </xf>
    <xf numFmtId="0" fontId="3" fillId="0" borderId="0" xfId="0" applyFont="1" applyAlignment="1">
      <alignment wrapText="1"/>
    </xf>
    <xf numFmtId="2" fontId="3" fillId="0" borderId="0" xfId="0" applyNumberFormat="1" applyFont="1" applyBorder="1"/>
    <xf numFmtId="2" fontId="3" fillId="0" borderId="0" xfId="0" applyNumberFormat="1" applyFont="1" applyBorder="1" applyAlignment="1">
      <alignment horizontal="center"/>
    </xf>
    <xf numFmtId="4" fontId="3" fillId="0" borderId="0" xfId="0" applyNumberFormat="1" applyFont="1" applyBorder="1"/>
    <xf numFmtId="2" fontId="38" fillId="0" borderId="0" xfId="0" applyNumberFormat="1" applyFont="1" applyBorder="1" applyAlignment="1">
      <alignment horizontal="right"/>
    </xf>
    <xf numFmtId="4" fontId="3" fillId="0" borderId="0" xfId="0" applyNumberFormat="1" applyFont="1" applyBorder="1" applyAlignment="1">
      <alignment horizontal="center"/>
    </xf>
    <xf numFmtId="4" fontId="3" fillId="0" borderId="0" xfId="0" applyNumberFormat="1" applyFont="1" applyBorder="1" applyAlignment="1">
      <alignment horizontal="right"/>
    </xf>
    <xf numFmtId="0" fontId="38" fillId="0" borderId="0" xfId="0" applyFont="1" applyBorder="1" applyAlignment="1">
      <alignment horizontal="center" vertical="center"/>
    </xf>
    <xf numFmtId="0" fontId="38" fillId="0" borderId="0" xfId="0" applyFont="1" applyBorder="1"/>
    <xf numFmtId="0" fontId="39" fillId="0" borderId="0" xfId="0" applyFont="1" applyBorder="1"/>
    <xf numFmtId="0" fontId="38" fillId="0" borderId="0" xfId="0" applyFont="1" applyBorder="1" applyAlignment="1">
      <alignment horizontal="center"/>
    </xf>
    <xf numFmtId="2" fontId="38" fillId="0" borderId="0" xfId="0" applyNumberFormat="1" applyFont="1" applyBorder="1" applyAlignment="1">
      <alignment horizontal="center"/>
    </xf>
    <xf numFmtId="2" fontId="38" fillId="0" borderId="0" xfId="0" applyNumberFormat="1" applyFont="1" applyBorder="1"/>
    <xf numFmtId="4" fontId="38" fillId="0" borderId="0" xfId="0" applyNumberFormat="1" applyFont="1" applyBorder="1"/>
    <xf numFmtId="0" fontId="39" fillId="0" borderId="0" xfId="0" applyFont="1"/>
    <xf numFmtId="0" fontId="39" fillId="0" borderId="0" xfId="0" applyFont="1" applyAlignment="1">
      <alignment horizontal="right"/>
    </xf>
    <xf numFmtId="1" fontId="3" fillId="0" borderId="0" xfId="0" applyNumberFormat="1" applyFont="1" applyBorder="1" applyAlignment="1">
      <alignment horizontal="center" vertical="top"/>
    </xf>
    <xf numFmtId="0" fontId="3" fillId="0" borderId="0" xfId="0" applyFont="1" applyAlignment="1">
      <alignment horizontal="center" vertical="top"/>
    </xf>
    <xf numFmtId="2" fontId="3" fillId="0" borderId="0" xfId="0" applyNumberFormat="1" applyFont="1" applyAlignment="1">
      <alignment horizontal="center"/>
    </xf>
    <xf numFmtId="4" fontId="3" fillId="0" borderId="0" xfId="0" applyNumberFormat="1" applyFont="1" applyAlignment="1">
      <alignment horizontal="center"/>
    </xf>
    <xf numFmtId="0" fontId="3" fillId="0" borderId="0" xfId="0" applyFont="1" applyAlignment="1">
      <alignment horizontal="center" vertical="center"/>
    </xf>
    <xf numFmtId="0" fontId="3" fillId="0" borderId="0" xfId="0" applyFont="1" applyAlignment="1">
      <alignment horizontal="center" wrapText="1"/>
    </xf>
    <xf numFmtId="4" fontId="21" fillId="0" borderId="4" xfId="0" applyNumberFormat="1" applyFont="1" applyBorder="1" applyAlignment="1">
      <alignment horizontal="center" vertical="top"/>
    </xf>
    <xf numFmtId="0" fontId="21" fillId="0" borderId="0" xfId="0" applyNumberFormat="1" applyFont="1" applyBorder="1" applyAlignment="1">
      <alignment horizontal="left" vertical="top" wrapText="1" shrinkToFit="1"/>
    </xf>
    <xf numFmtId="0" fontId="34" fillId="0" borderId="0" xfId="0" applyFont="1" applyAlignment="1">
      <alignment horizontal="center" vertical="top"/>
    </xf>
    <xf numFmtId="0" fontId="12" fillId="0" borderId="0" xfId="0" applyFont="1" applyAlignment="1">
      <alignment vertical="top" wrapText="1"/>
    </xf>
    <xf numFmtId="0" fontId="14" fillId="0" borderId="0" xfId="0" applyFont="1" applyAlignment="1">
      <alignment horizontal="right" vertical="top"/>
    </xf>
    <xf numFmtId="0" fontId="12" fillId="0" borderId="0" xfId="0" applyFont="1" applyAlignment="1">
      <alignment horizontal="center" vertical="top"/>
    </xf>
    <xf numFmtId="0" fontId="14" fillId="0" borderId="0" xfId="0" applyFont="1" applyAlignment="1">
      <alignment vertical="top" wrapText="1"/>
    </xf>
    <xf numFmtId="1" fontId="6" fillId="0" borderId="0" xfId="0" applyNumberFormat="1" applyFont="1" applyAlignment="1">
      <alignment horizontal="center" vertical="center"/>
    </xf>
    <xf numFmtId="0" fontId="6" fillId="0" borderId="0" xfId="0" applyFont="1" applyAlignment="1">
      <alignment vertical="center"/>
    </xf>
    <xf numFmtId="1" fontId="3" fillId="0" borderId="0" xfId="0" quotePrefix="1" applyNumberFormat="1" applyFont="1" applyAlignment="1">
      <alignment horizontal="center" vertical="center"/>
    </xf>
    <xf numFmtId="0" fontId="41" fillId="0" borderId="0" xfId="0" applyFont="1" applyAlignment="1">
      <alignment wrapText="1"/>
    </xf>
    <xf numFmtId="1" fontId="3" fillId="0" borderId="0" xfId="0" applyNumberFormat="1" applyFont="1" applyAlignment="1">
      <alignment horizontal="center" vertical="center"/>
    </xf>
    <xf numFmtId="49" fontId="3" fillId="0" borderId="0" xfId="0" applyNumberFormat="1" applyFont="1" applyAlignment="1">
      <alignment vertical="center"/>
    </xf>
    <xf numFmtId="4" fontId="3" fillId="0" borderId="0" xfId="0" applyNumberFormat="1" applyFont="1" applyAlignment="1">
      <alignment horizontal="right"/>
    </xf>
    <xf numFmtId="49" fontId="3" fillId="0" borderId="0" xfId="0" applyNumberFormat="1" applyFont="1" applyFill="1" applyBorder="1" applyAlignment="1">
      <alignment vertical="center"/>
    </xf>
    <xf numFmtId="168" fontId="3" fillId="0" borderId="0" xfId="0" applyNumberFormat="1" applyFont="1"/>
    <xf numFmtId="0" fontId="3" fillId="0" borderId="0" xfId="0" applyFont="1" applyAlignment="1">
      <alignment horizontal="center"/>
    </xf>
    <xf numFmtId="168" fontId="3" fillId="0" borderId="0" xfId="0" applyNumberFormat="1" applyFont="1" applyAlignment="1"/>
    <xf numFmtId="0" fontId="22" fillId="0" borderId="0" xfId="0" applyFont="1" applyAlignment="1">
      <alignment horizontal="center"/>
    </xf>
    <xf numFmtId="168" fontId="22" fillId="0" borderId="0" xfId="0" applyNumberFormat="1" applyFont="1" applyAlignment="1"/>
    <xf numFmtId="4" fontId="22" fillId="0" borderId="0" xfId="0" applyNumberFormat="1" applyFont="1" applyAlignment="1">
      <alignment horizontal="center"/>
    </xf>
    <xf numFmtId="4" fontId="22" fillId="0" borderId="0" xfId="0" applyNumberFormat="1" applyFont="1" applyAlignment="1">
      <alignment horizontal="right"/>
    </xf>
    <xf numFmtId="2" fontId="22" fillId="0" borderId="0" xfId="0" applyNumberFormat="1" applyFont="1" applyBorder="1"/>
    <xf numFmtId="4" fontId="22" fillId="0" borderId="0" xfId="0" applyNumberFormat="1" applyFont="1" applyBorder="1" applyAlignment="1">
      <alignment horizontal="center"/>
    </xf>
    <xf numFmtId="4" fontId="22" fillId="0" borderId="0" xfId="0" applyNumberFormat="1" applyFont="1" applyBorder="1"/>
    <xf numFmtId="4" fontId="42" fillId="0" borderId="0" xfId="0" applyNumberFormat="1" applyFont="1" applyBorder="1" applyAlignment="1">
      <alignment horizontal="right"/>
    </xf>
    <xf numFmtId="0" fontId="6" fillId="0" borderId="0" xfId="0" applyFont="1" applyAlignment="1">
      <alignment wrapText="1"/>
    </xf>
    <xf numFmtId="4" fontId="6" fillId="0" borderId="0" xfId="0" applyNumberFormat="1" applyFont="1" applyAlignment="1">
      <alignment horizontal="right"/>
    </xf>
    <xf numFmtId="168" fontId="3" fillId="0" borderId="0" xfId="0" applyNumberFormat="1" applyFont="1" applyAlignment="1">
      <alignment horizontal="center"/>
    </xf>
    <xf numFmtId="168" fontId="3" fillId="0" borderId="0" xfId="0" applyNumberFormat="1" applyFont="1" applyAlignment="1">
      <alignment horizontal="right"/>
    </xf>
    <xf numFmtId="49" fontId="29" fillId="0" borderId="0" xfId="0" applyNumberFormat="1" applyFont="1" applyBorder="1" applyAlignment="1">
      <alignment horizontal="center" vertical="top"/>
    </xf>
    <xf numFmtId="4" fontId="3" fillId="0" borderId="0" xfId="0" applyNumberFormat="1" applyFont="1" applyBorder="1" applyAlignment="1">
      <alignment horizontal="center" vertical="top"/>
    </xf>
    <xf numFmtId="165" fontId="3" fillId="0" borderId="0" xfId="0" applyNumberFormat="1" applyFont="1" applyBorder="1" applyAlignment="1">
      <alignment horizontal="right" vertical="top"/>
    </xf>
    <xf numFmtId="1" fontId="3" fillId="0" borderId="0" xfId="0" applyNumberFormat="1" applyFont="1" applyFill="1" applyAlignment="1">
      <alignment horizontal="center" vertical="center"/>
    </xf>
    <xf numFmtId="0" fontId="3" fillId="0" borderId="0" xfId="0" applyFont="1" applyFill="1"/>
    <xf numFmtId="0" fontId="3" fillId="0" borderId="0" xfId="0" applyFont="1" applyAlignment="1"/>
    <xf numFmtId="1" fontId="3" fillId="0" borderId="0" xfId="0" quotePrefix="1" applyNumberFormat="1" applyFont="1" applyFill="1" applyAlignment="1">
      <alignment horizontal="center" vertical="center"/>
    </xf>
    <xf numFmtId="0" fontId="3" fillId="0" borderId="0" xfId="0" quotePrefix="1" applyFont="1" applyAlignment="1">
      <alignment horizontal="center"/>
    </xf>
    <xf numFmtId="49" fontId="3" fillId="0" borderId="0" xfId="0" applyNumberFormat="1" applyFont="1" applyFill="1" applyBorder="1" applyAlignment="1">
      <alignment horizontal="center" vertical="top"/>
    </xf>
    <xf numFmtId="2" fontId="3" fillId="0" borderId="0" xfId="0" applyNumberFormat="1" applyFont="1" applyBorder="1" applyAlignment="1">
      <alignment horizontal="center" vertical="top"/>
    </xf>
    <xf numFmtId="1" fontId="3" fillId="0" borderId="0" xfId="0" quotePrefix="1" applyNumberFormat="1" applyFont="1" applyAlignment="1">
      <alignment horizontal="left" vertical="center"/>
    </xf>
    <xf numFmtId="4" fontId="3" fillId="0" borderId="4" xfId="0" applyNumberFormat="1" applyFont="1" applyBorder="1" applyAlignment="1">
      <alignment horizontal="center" vertical="top"/>
    </xf>
    <xf numFmtId="2" fontId="29" fillId="0" borderId="4" xfId="0" applyNumberFormat="1" applyFont="1" applyBorder="1" applyAlignment="1">
      <alignment horizontal="center" vertical="top"/>
    </xf>
    <xf numFmtId="165" fontId="33" fillId="0" borderId="4" xfId="0" applyNumberFormat="1" applyFont="1" applyBorder="1" applyAlignment="1">
      <alignment horizontal="right" vertical="top"/>
    </xf>
    <xf numFmtId="2" fontId="3" fillId="0" borderId="0" xfId="0" applyNumberFormat="1" applyFont="1" applyBorder="1" applyAlignment="1">
      <alignment vertical="top" wrapText="1"/>
    </xf>
    <xf numFmtId="165" fontId="29" fillId="0" borderId="0" xfId="0" applyNumberFormat="1" applyFont="1" applyBorder="1" applyAlignment="1">
      <alignment horizontal="right" vertical="top"/>
    </xf>
    <xf numFmtId="0" fontId="3" fillId="0" borderId="0" xfId="0" applyFont="1" applyBorder="1" applyAlignment="1">
      <alignment wrapText="1"/>
    </xf>
    <xf numFmtId="2" fontId="6" fillId="0" borderId="0" xfId="0" applyNumberFormat="1" applyFont="1" applyBorder="1" applyAlignment="1">
      <alignment horizontal="right"/>
    </xf>
    <xf numFmtId="0" fontId="6" fillId="0" borderId="0" xfId="0" applyFont="1" applyAlignment="1">
      <alignment horizontal="right"/>
    </xf>
    <xf numFmtId="1" fontId="6" fillId="0" borderId="0" xfId="0" applyNumberFormat="1" applyFont="1" applyBorder="1" applyAlignment="1">
      <alignment horizontal="center" vertical="top"/>
    </xf>
    <xf numFmtId="0" fontId="3" fillId="0" borderId="0" xfId="0" quotePrefix="1" applyFont="1" applyBorder="1" applyAlignment="1">
      <alignment wrapText="1"/>
    </xf>
    <xf numFmtId="2" fontId="3" fillId="0" borderId="0" xfId="0" applyNumberFormat="1" applyFont="1" applyFill="1" applyBorder="1" applyAlignment="1">
      <alignment horizontal="left" vertical="top" wrapText="1"/>
    </xf>
    <xf numFmtId="2" fontId="3" fillId="0" borderId="0" xfId="0" applyNumberFormat="1" applyFont="1" applyFill="1" applyAlignment="1">
      <alignment vertical="justify"/>
    </xf>
    <xf numFmtId="4" fontId="29" fillId="0" borderId="0" xfId="0" applyNumberFormat="1" applyFont="1" applyBorder="1" applyAlignment="1">
      <alignment vertical="top"/>
    </xf>
    <xf numFmtId="2" fontId="3" fillId="0" borderId="0" xfId="0" applyNumberFormat="1" applyFont="1" applyAlignment="1">
      <alignment vertical="justify"/>
    </xf>
    <xf numFmtId="0" fontId="3" fillId="0" borderId="4" xfId="0" applyFont="1" applyBorder="1" applyAlignment="1">
      <alignment horizontal="left" vertical="top"/>
    </xf>
    <xf numFmtId="165" fontId="43" fillId="0" borderId="4" xfId="0" applyNumberFormat="1" applyFont="1" applyBorder="1" applyAlignment="1">
      <alignment horizontal="right" vertical="top"/>
    </xf>
    <xf numFmtId="4" fontId="0" fillId="0" borderId="0" xfId="0" applyNumberFormat="1" applyBorder="1" applyAlignment="1">
      <alignment horizontal="right" vertical="top"/>
    </xf>
    <xf numFmtId="49" fontId="34" fillId="0" borderId="0" xfId="0" applyNumberFormat="1" applyFont="1" applyBorder="1" applyAlignment="1">
      <alignment horizontal="center" vertical="top"/>
    </xf>
    <xf numFmtId="2" fontId="30" fillId="0" borderId="0" xfId="0" applyNumberFormat="1" applyFont="1" applyFill="1" applyBorder="1" applyAlignment="1">
      <alignment horizontal="left" vertical="top" wrapText="1"/>
    </xf>
    <xf numFmtId="49" fontId="23" fillId="0" borderId="0" xfId="0" applyNumberFormat="1" applyFont="1" applyBorder="1" applyAlignment="1">
      <alignment horizontal="center" vertical="top"/>
    </xf>
    <xf numFmtId="2" fontId="21" fillId="0" borderId="0" xfId="0" applyNumberFormat="1" applyFont="1" applyFill="1" applyBorder="1" applyAlignment="1">
      <alignment horizontal="left" vertical="top" wrapText="1"/>
    </xf>
    <xf numFmtId="2" fontId="23" fillId="0" borderId="0" xfId="0" applyNumberFormat="1" applyFont="1" applyBorder="1" applyAlignment="1">
      <alignment horizontal="right" vertical="top"/>
    </xf>
    <xf numFmtId="4" fontId="23" fillId="0" borderId="0" xfId="0" applyNumberFormat="1" applyFont="1" applyBorder="1" applyAlignment="1">
      <alignment horizontal="center" vertical="top"/>
    </xf>
    <xf numFmtId="4" fontId="23" fillId="0" borderId="0" xfId="0" applyNumberFormat="1" applyFont="1" applyBorder="1" applyAlignment="1">
      <alignment vertical="top"/>
    </xf>
    <xf numFmtId="165" fontId="23" fillId="0" borderId="0" xfId="0" applyNumberFormat="1" applyFont="1" applyBorder="1" applyAlignment="1">
      <alignment vertical="top"/>
    </xf>
    <xf numFmtId="2" fontId="23" fillId="0" borderId="0" xfId="0" applyNumberFormat="1" applyFont="1" applyFill="1" applyBorder="1" applyAlignment="1">
      <alignment horizontal="right" vertical="top"/>
    </xf>
    <xf numFmtId="4" fontId="23" fillId="0" borderId="0" xfId="0" applyNumberFormat="1" applyFont="1" applyBorder="1" applyAlignment="1">
      <alignment horizontal="right" vertical="top"/>
    </xf>
    <xf numFmtId="0" fontId="14" fillId="0" borderId="0" xfId="0" applyNumberFormat="1" applyFont="1" applyBorder="1" applyAlignment="1">
      <alignment horizontal="justify" vertical="top" wrapText="1" shrinkToFit="1"/>
    </xf>
    <xf numFmtId="0" fontId="21" fillId="0" borderId="4" xfId="0" applyFont="1" applyBorder="1" applyAlignment="1">
      <alignment horizontal="left" vertical="top"/>
    </xf>
    <xf numFmtId="165" fontId="21" fillId="0" borderId="4" xfId="0" applyNumberFormat="1" applyFont="1" applyBorder="1" applyAlignment="1">
      <alignment horizontal="left" vertical="top"/>
    </xf>
    <xf numFmtId="16" fontId="27" fillId="0" borderId="0" xfId="0" applyNumberFormat="1" applyFont="1" applyFill="1" applyBorder="1" applyAlignment="1">
      <alignment horizontal="left" vertical="top"/>
    </xf>
    <xf numFmtId="2" fontId="8" fillId="0" borderId="0" xfId="0" applyNumberFormat="1" applyFont="1" applyFill="1" applyBorder="1" applyAlignment="1">
      <alignment vertical="justify"/>
    </xf>
    <xf numFmtId="0" fontId="14" fillId="0" borderId="0" xfId="0" applyFont="1" applyFill="1" applyAlignment="1">
      <alignment horizontal="left" vertical="top"/>
    </xf>
    <xf numFmtId="2" fontId="3" fillId="0" borderId="0" xfId="0" applyNumberFormat="1" applyFont="1" applyBorder="1" applyAlignment="1">
      <alignment horizontal="left" vertical="top" wrapText="1"/>
    </xf>
    <xf numFmtId="170" fontId="0" fillId="0" borderId="0" xfId="0" applyNumberFormat="1" applyBorder="1" applyAlignment="1">
      <alignment horizontal="right" vertical="top"/>
    </xf>
    <xf numFmtId="0" fontId="44" fillId="0" borderId="0" xfId="0" applyFont="1"/>
    <xf numFmtId="0" fontId="14" fillId="0" borderId="0" xfId="0" applyFont="1" applyFill="1" applyBorder="1" applyAlignment="1">
      <alignment horizontal="left" vertical="top"/>
    </xf>
    <xf numFmtId="0" fontId="3" fillId="0" borderId="0" xfId="0" applyFont="1" applyFill="1" applyBorder="1" applyAlignment="1">
      <alignment wrapText="1"/>
    </xf>
    <xf numFmtId="165" fontId="6" fillId="0" borderId="4" xfId="0" applyNumberFormat="1" applyFont="1" applyBorder="1"/>
    <xf numFmtId="2" fontId="12" fillId="0" borderId="0" xfId="0" applyNumberFormat="1" applyFont="1" applyFill="1" applyAlignment="1">
      <alignment vertical="top" wrapText="1"/>
    </xf>
    <xf numFmtId="0" fontId="14" fillId="0" borderId="0" xfId="0" applyNumberFormat="1" applyFont="1" applyFill="1" applyBorder="1" applyAlignment="1">
      <alignment horizontal="justify" vertical="top" shrinkToFit="1"/>
    </xf>
    <xf numFmtId="0" fontId="38" fillId="0" borderId="0" xfId="0" applyFont="1"/>
    <xf numFmtId="168" fontId="38" fillId="0" borderId="0" xfId="0" applyNumberFormat="1" applyFont="1" applyBorder="1"/>
    <xf numFmtId="0" fontId="38" fillId="0" borderId="0" xfId="0" quotePrefix="1" applyFont="1"/>
    <xf numFmtId="164" fontId="3" fillId="0" borderId="4" xfId="2" applyNumberFormat="1" applyFont="1" applyBorder="1" applyAlignment="1" applyProtection="1">
      <alignment horizontal="right" vertical="top"/>
      <protection locked="0"/>
    </xf>
    <xf numFmtId="165" fontId="6" fillId="0" borderId="4" xfId="0" applyNumberFormat="1" applyFont="1" applyBorder="1" applyAlignment="1">
      <alignment horizontal="right" vertical="top"/>
    </xf>
    <xf numFmtId="165" fontId="40" fillId="0" borderId="0" xfId="0" applyNumberFormat="1" applyFont="1" applyBorder="1" applyAlignment="1">
      <alignment horizontal="right" vertical="top"/>
    </xf>
    <xf numFmtId="0" fontId="3" fillId="0" borderId="0" xfId="0" applyFont="1" applyBorder="1" applyAlignment="1">
      <alignment horizontal="left" vertical="top"/>
    </xf>
    <xf numFmtId="165" fontId="43" fillId="0" borderId="0" xfId="0" applyNumberFormat="1" applyFont="1" applyBorder="1" applyAlignment="1">
      <alignment horizontal="right" vertical="top"/>
    </xf>
    <xf numFmtId="165" fontId="6" fillId="0" borderId="0" xfId="0" applyNumberFormat="1" applyFont="1" applyBorder="1"/>
    <xf numFmtId="49" fontId="0" fillId="0" borderId="4" xfId="0" applyNumberFormat="1" applyBorder="1" applyAlignment="1">
      <alignment horizontal="center" vertical="top"/>
    </xf>
    <xf numFmtId="2" fontId="15" fillId="0" borderId="4" xfId="0" applyNumberFormat="1" applyFont="1" applyFill="1" applyBorder="1" applyAlignment="1">
      <alignment vertical="top" wrapText="1"/>
    </xf>
    <xf numFmtId="0" fontId="3" fillId="0" borderId="4" xfId="0" applyFont="1" applyBorder="1"/>
    <xf numFmtId="0" fontId="14" fillId="0" borderId="0" xfId="0" applyFont="1" applyAlignment="1">
      <alignment horizontal="left" vertical="top"/>
    </xf>
    <xf numFmtId="0" fontId="14" fillId="0" borderId="0" xfId="0" applyNumberFormat="1" applyFont="1" applyAlignment="1">
      <alignment horizontal="justify" vertical="top" wrapText="1" shrinkToFit="1"/>
    </xf>
    <xf numFmtId="9" fontId="14" fillId="0" borderId="0" xfId="3" applyFont="1" applyFill="1" applyAlignment="1">
      <alignment horizontal="left" vertical="top"/>
    </xf>
    <xf numFmtId="9" fontId="14" fillId="0" borderId="0" xfId="3" applyFont="1" applyAlignment="1">
      <alignment horizontal="justify" vertical="top" wrapText="1" shrinkToFit="1"/>
    </xf>
    <xf numFmtId="9" fontId="3" fillId="0" borderId="0" xfId="3" applyFont="1" applyBorder="1" applyAlignment="1" applyProtection="1">
      <alignment horizontal="right" vertical="top"/>
      <protection locked="0"/>
    </xf>
    <xf numFmtId="9" fontId="3" fillId="0" borderId="0" xfId="3" applyFont="1" applyBorder="1"/>
    <xf numFmtId="0" fontId="23" fillId="0" borderId="0" xfId="0" applyFont="1"/>
    <xf numFmtId="167" fontId="3" fillId="0" borderId="0" xfId="1" applyNumberFormat="1" applyFont="1" applyBorder="1" applyAlignment="1" applyProtection="1">
      <alignment vertical="top" wrapText="1"/>
    </xf>
    <xf numFmtId="167" fontId="6" fillId="0" borderId="0" xfId="1" applyNumberFormat="1" applyFont="1" applyBorder="1" applyAlignment="1" applyProtection="1">
      <alignment horizontal="center" vertical="top" wrapText="1"/>
    </xf>
    <xf numFmtId="164" fontId="26" fillId="0" borderId="0" xfId="2" applyNumberFormat="1" applyFont="1" applyBorder="1" applyAlignment="1" applyProtection="1">
      <alignment horizontal="right" vertical="top"/>
      <protection locked="0"/>
    </xf>
    <xf numFmtId="0" fontId="3" fillId="0" borderId="0" xfId="0" quotePrefix="1" applyFont="1" applyAlignment="1">
      <alignment wrapText="1"/>
    </xf>
    <xf numFmtId="0" fontId="3" fillId="0" borderId="0" xfId="0" applyFont="1" applyAlignment="1">
      <alignment wrapText="1"/>
    </xf>
    <xf numFmtId="0" fontId="3" fillId="0" borderId="0" xfId="0" quotePrefix="1" applyFont="1" applyAlignment="1">
      <alignment wrapText="1"/>
    </xf>
    <xf numFmtId="0" fontId="3" fillId="0" borderId="0" xfId="0" applyFont="1" applyAlignment="1">
      <alignment wrapText="1"/>
    </xf>
    <xf numFmtId="0" fontId="38" fillId="0" borderId="0" xfId="0" quotePrefix="1" applyFont="1" applyAlignment="1">
      <alignment wrapText="1"/>
    </xf>
    <xf numFmtId="0" fontId="45" fillId="0" borderId="0" xfId="0" applyFont="1" applyAlignment="1">
      <alignment wrapText="1"/>
    </xf>
    <xf numFmtId="0" fontId="8" fillId="0" borderId="7" xfId="0" applyFont="1" applyBorder="1" applyAlignment="1" applyProtection="1">
      <alignment horizontal="left" vertical="center" wrapText="1"/>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8" fillId="0" borderId="0" xfId="0" applyFont="1" applyBorder="1" applyAlignment="1" applyProtection="1">
      <alignment vertical="top" wrapText="1"/>
    </xf>
    <xf numFmtId="0" fontId="8" fillId="0" borderId="0" xfId="0" applyFont="1" applyAlignment="1">
      <alignment horizontal="left" vertical="top" wrapText="1"/>
    </xf>
    <xf numFmtId="0" fontId="5" fillId="0" borderId="2" xfId="0" applyFont="1" applyBorder="1" applyAlignment="1" applyProtection="1">
      <alignment vertical="top" wrapText="1"/>
    </xf>
    <xf numFmtId="0" fontId="3" fillId="0" borderId="0" xfId="0" applyFont="1" applyAlignment="1" applyProtection="1">
      <alignment horizontal="left" vertical="top"/>
    </xf>
    <xf numFmtId="49" fontId="23" fillId="0" borderId="0" xfId="0" applyNumberFormat="1" applyFont="1" applyBorder="1" applyAlignment="1">
      <alignment horizontal="left" vertical="top"/>
    </xf>
    <xf numFmtId="49" fontId="2" fillId="0" borderId="0" xfId="0" applyNumberFormat="1" applyFont="1" applyBorder="1" applyAlignment="1">
      <alignment horizontal="left" vertical="top"/>
    </xf>
    <xf numFmtId="165" fontId="40" fillId="0" borderId="4" xfId="0" applyNumberFormat="1" applyFont="1" applyBorder="1" applyAlignment="1">
      <alignment vertical="top"/>
    </xf>
    <xf numFmtId="165" fontId="21" fillId="0" borderId="4" xfId="0" applyNumberFormat="1" applyFont="1" applyBorder="1" applyAlignment="1">
      <alignment horizontal="right" vertical="top"/>
    </xf>
  </cellXfs>
  <cellStyles count="5">
    <cellStyle name="Navadno" xfId="0" builtinId="0"/>
    <cellStyle name="Normal 2" xfId="4"/>
    <cellStyle name="Odstotek" xfId="3" builtinId="5"/>
    <cellStyle name="Valuta" xfId="2" builtinId="4"/>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08"/>
  <sheetViews>
    <sheetView tabSelected="1" view="pageBreakPreview" topLeftCell="A293" zoomScale="60" zoomScaleNormal="110" workbookViewId="0">
      <selection activeCell="B680" sqref="B680"/>
    </sheetView>
  </sheetViews>
  <sheetFormatPr defaultColWidth="10.41796875" defaultRowHeight="12.3"/>
  <cols>
    <col min="1" max="1" width="4.26171875" style="1" customWidth="1"/>
    <col min="2" max="2" width="44.41796875" style="33" customWidth="1"/>
    <col min="3" max="3" width="6.68359375" style="34" customWidth="1"/>
    <col min="4" max="4" width="9.41796875" style="35" customWidth="1"/>
    <col min="5" max="5" width="8" style="36" customWidth="1"/>
    <col min="6" max="6" width="12" style="37" customWidth="1"/>
    <col min="7" max="7" width="15.41796875" style="2" customWidth="1"/>
    <col min="8" max="8" width="5.578125" style="2" customWidth="1"/>
    <col min="9" max="9" width="21.41796875" style="2" bestFit="1" customWidth="1"/>
    <col min="10" max="12" width="10.41796875" style="2"/>
    <col min="13" max="13" width="8.15625" style="2" bestFit="1" customWidth="1"/>
    <col min="14" max="256" width="10.41796875" style="2"/>
    <col min="257" max="257" width="4.15625" style="2" customWidth="1"/>
    <col min="258" max="258" width="46.41796875" style="2" customWidth="1"/>
    <col min="259" max="259" width="6.41796875" style="2" customWidth="1"/>
    <col min="260" max="260" width="12.15625" style="2" customWidth="1"/>
    <col min="261" max="261" width="12.68359375" style="2" customWidth="1"/>
    <col min="262" max="262" width="15.83984375" style="2" customWidth="1"/>
    <col min="263" max="263" width="14.578125" style="2" customWidth="1"/>
    <col min="264" max="512" width="10.41796875" style="2"/>
    <col min="513" max="513" width="4.15625" style="2" customWidth="1"/>
    <col min="514" max="514" width="46.41796875" style="2" customWidth="1"/>
    <col min="515" max="515" width="6.41796875" style="2" customWidth="1"/>
    <col min="516" max="516" width="12.15625" style="2" customWidth="1"/>
    <col min="517" max="517" width="12.68359375" style="2" customWidth="1"/>
    <col min="518" max="518" width="15.83984375" style="2" customWidth="1"/>
    <col min="519" max="519" width="14.578125" style="2" customWidth="1"/>
    <col min="520" max="768" width="10.41796875" style="2"/>
    <col min="769" max="769" width="4.15625" style="2" customWidth="1"/>
    <col min="770" max="770" width="46.41796875" style="2" customWidth="1"/>
    <col min="771" max="771" width="6.41796875" style="2" customWidth="1"/>
    <col min="772" max="772" width="12.15625" style="2" customWidth="1"/>
    <col min="773" max="773" width="12.68359375" style="2" customWidth="1"/>
    <col min="774" max="774" width="15.83984375" style="2" customWidth="1"/>
    <col min="775" max="775" width="14.578125" style="2" customWidth="1"/>
    <col min="776" max="1024" width="10.41796875" style="2"/>
    <col min="1025" max="1025" width="4.15625" style="2" customWidth="1"/>
    <col min="1026" max="1026" width="46.41796875" style="2" customWidth="1"/>
    <col min="1027" max="1027" width="6.41796875" style="2" customWidth="1"/>
    <col min="1028" max="1028" width="12.15625" style="2" customWidth="1"/>
    <col min="1029" max="1029" width="12.68359375" style="2" customWidth="1"/>
    <col min="1030" max="1030" width="15.83984375" style="2" customWidth="1"/>
    <col min="1031" max="1031" width="14.578125" style="2" customWidth="1"/>
    <col min="1032" max="1280" width="10.41796875" style="2"/>
    <col min="1281" max="1281" width="4.15625" style="2" customWidth="1"/>
    <col min="1282" max="1282" width="46.41796875" style="2" customWidth="1"/>
    <col min="1283" max="1283" width="6.41796875" style="2" customWidth="1"/>
    <col min="1284" max="1284" width="12.15625" style="2" customWidth="1"/>
    <col min="1285" max="1285" width="12.68359375" style="2" customWidth="1"/>
    <col min="1286" max="1286" width="15.83984375" style="2" customWidth="1"/>
    <col min="1287" max="1287" width="14.578125" style="2" customWidth="1"/>
    <col min="1288" max="1536" width="10.41796875" style="2"/>
    <col min="1537" max="1537" width="4.15625" style="2" customWidth="1"/>
    <col min="1538" max="1538" width="46.41796875" style="2" customWidth="1"/>
    <col min="1539" max="1539" width="6.41796875" style="2" customWidth="1"/>
    <col min="1540" max="1540" width="12.15625" style="2" customWidth="1"/>
    <col min="1541" max="1541" width="12.68359375" style="2" customWidth="1"/>
    <col min="1542" max="1542" width="15.83984375" style="2" customWidth="1"/>
    <col min="1543" max="1543" width="14.578125" style="2" customWidth="1"/>
    <col min="1544" max="1792" width="10.41796875" style="2"/>
    <col min="1793" max="1793" width="4.15625" style="2" customWidth="1"/>
    <col min="1794" max="1794" width="46.41796875" style="2" customWidth="1"/>
    <col min="1795" max="1795" width="6.41796875" style="2" customWidth="1"/>
    <col min="1796" max="1796" width="12.15625" style="2" customWidth="1"/>
    <col min="1797" max="1797" width="12.68359375" style="2" customWidth="1"/>
    <col min="1798" max="1798" width="15.83984375" style="2" customWidth="1"/>
    <col min="1799" max="1799" width="14.578125" style="2" customWidth="1"/>
    <col min="1800" max="2048" width="10.41796875" style="2"/>
    <col min="2049" max="2049" width="4.15625" style="2" customWidth="1"/>
    <col min="2050" max="2050" width="46.41796875" style="2" customWidth="1"/>
    <col min="2051" max="2051" width="6.41796875" style="2" customWidth="1"/>
    <col min="2052" max="2052" width="12.15625" style="2" customWidth="1"/>
    <col min="2053" max="2053" width="12.68359375" style="2" customWidth="1"/>
    <col min="2054" max="2054" width="15.83984375" style="2" customWidth="1"/>
    <col min="2055" max="2055" width="14.578125" style="2" customWidth="1"/>
    <col min="2056" max="2304" width="10.41796875" style="2"/>
    <col min="2305" max="2305" width="4.15625" style="2" customWidth="1"/>
    <col min="2306" max="2306" width="46.41796875" style="2" customWidth="1"/>
    <col min="2307" max="2307" width="6.41796875" style="2" customWidth="1"/>
    <col min="2308" max="2308" width="12.15625" style="2" customWidth="1"/>
    <col min="2309" max="2309" width="12.68359375" style="2" customWidth="1"/>
    <col min="2310" max="2310" width="15.83984375" style="2" customWidth="1"/>
    <col min="2311" max="2311" width="14.578125" style="2" customWidth="1"/>
    <col min="2312" max="2560" width="10.41796875" style="2"/>
    <col min="2561" max="2561" width="4.15625" style="2" customWidth="1"/>
    <col min="2562" max="2562" width="46.41796875" style="2" customWidth="1"/>
    <col min="2563" max="2563" width="6.41796875" style="2" customWidth="1"/>
    <col min="2564" max="2564" width="12.15625" style="2" customWidth="1"/>
    <col min="2565" max="2565" width="12.68359375" style="2" customWidth="1"/>
    <col min="2566" max="2566" width="15.83984375" style="2" customWidth="1"/>
    <col min="2567" max="2567" width="14.578125" style="2" customWidth="1"/>
    <col min="2568" max="2816" width="10.41796875" style="2"/>
    <col min="2817" max="2817" width="4.15625" style="2" customWidth="1"/>
    <col min="2818" max="2818" width="46.41796875" style="2" customWidth="1"/>
    <col min="2819" max="2819" width="6.41796875" style="2" customWidth="1"/>
    <col min="2820" max="2820" width="12.15625" style="2" customWidth="1"/>
    <col min="2821" max="2821" width="12.68359375" style="2" customWidth="1"/>
    <col min="2822" max="2822" width="15.83984375" style="2" customWidth="1"/>
    <col min="2823" max="2823" width="14.578125" style="2" customWidth="1"/>
    <col min="2824" max="3072" width="10.41796875" style="2"/>
    <col min="3073" max="3073" width="4.15625" style="2" customWidth="1"/>
    <col min="3074" max="3074" width="46.41796875" style="2" customWidth="1"/>
    <col min="3075" max="3075" width="6.41796875" style="2" customWidth="1"/>
    <col min="3076" max="3076" width="12.15625" style="2" customWidth="1"/>
    <col min="3077" max="3077" width="12.68359375" style="2" customWidth="1"/>
    <col min="3078" max="3078" width="15.83984375" style="2" customWidth="1"/>
    <col min="3079" max="3079" width="14.578125" style="2" customWidth="1"/>
    <col min="3080" max="3328" width="10.41796875" style="2"/>
    <col min="3329" max="3329" width="4.15625" style="2" customWidth="1"/>
    <col min="3330" max="3330" width="46.41796875" style="2" customWidth="1"/>
    <col min="3331" max="3331" width="6.41796875" style="2" customWidth="1"/>
    <col min="3332" max="3332" width="12.15625" style="2" customWidth="1"/>
    <col min="3333" max="3333" width="12.68359375" style="2" customWidth="1"/>
    <col min="3334" max="3334" width="15.83984375" style="2" customWidth="1"/>
    <col min="3335" max="3335" width="14.578125" style="2" customWidth="1"/>
    <col min="3336" max="3584" width="10.41796875" style="2"/>
    <col min="3585" max="3585" width="4.15625" style="2" customWidth="1"/>
    <col min="3586" max="3586" width="46.41796875" style="2" customWidth="1"/>
    <col min="3587" max="3587" width="6.41796875" style="2" customWidth="1"/>
    <col min="3588" max="3588" width="12.15625" style="2" customWidth="1"/>
    <col min="3589" max="3589" width="12.68359375" style="2" customWidth="1"/>
    <col min="3590" max="3590" width="15.83984375" style="2" customWidth="1"/>
    <col min="3591" max="3591" width="14.578125" style="2" customWidth="1"/>
    <col min="3592" max="3840" width="10.41796875" style="2"/>
    <col min="3841" max="3841" width="4.15625" style="2" customWidth="1"/>
    <col min="3842" max="3842" width="46.41796875" style="2" customWidth="1"/>
    <col min="3843" max="3843" width="6.41796875" style="2" customWidth="1"/>
    <col min="3844" max="3844" width="12.15625" style="2" customWidth="1"/>
    <col min="3845" max="3845" width="12.68359375" style="2" customWidth="1"/>
    <col min="3846" max="3846" width="15.83984375" style="2" customWidth="1"/>
    <col min="3847" max="3847" width="14.578125" style="2" customWidth="1"/>
    <col min="3848" max="4096" width="10.41796875" style="2"/>
    <col min="4097" max="4097" width="4.15625" style="2" customWidth="1"/>
    <col min="4098" max="4098" width="46.41796875" style="2" customWidth="1"/>
    <col min="4099" max="4099" width="6.41796875" style="2" customWidth="1"/>
    <col min="4100" max="4100" width="12.15625" style="2" customWidth="1"/>
    <col min="4101" max="4101" width="12.68359375" style="2" customWidth="1"/>
    <col min="4102" max="4102" width="15.83984375" style="2" customWidth="1"/>
    <col min="4103" max="4103" width="14.578125" style="2" customWidth="1"/>
    <col min="4104" max="4352" width="10.41796875" style="2"/>
    <col min="4353" max="4353" width="4.15625" style="2" customWidth="1"/>
    <col min="4354" max="4354" width="46.41796875" style="2" customWidth="1"/>
    <col min="4355" max="4355" width="6.41796875" style="2" customWidth="1"/>
    <col min="4356" max="4356" width="12.15625" style="2" customWidth="1"/>
    <col min="4357" max="4357" width="12.68359375" style="2" customWidth="1"/>
    <col min="4358" max="4358" width="15.83984375" style="2" customWidth="1"/>
    <col min="4359" max="4359" width="14.578125" style="2" customWidth="1"/>
    <col min="4360" max="4608" width="10.41796875" style="2"/>
    <col min="4609" max="4609" width="4.15625" style="2" customWidth="1"/>
    <col min="4610" max="4610" width="46.41796875" style="2" customWidth="1"/>
    <col min="4611" max="4611" width="6.41796875" style="2" customWidth="1"/>
    <col min="4612" max="4612" width="12.15625" style="2" customWidth="1"/>
    <col min="4613" max="4613" width="12.68359375" style="2" customWidth="1"/>
    <col min="4614" max="4614" width="15.83984375" style="2" customWidth="1"/>
    <col min="4615" max="4615" width="14.578125" style="2" customWidth="1"/>
    <col min="4616" max="4864" width="10.41796875" style="2"/>
    <col min="4865" max="4865" width="4.15625" style="2" customWidth="1"/>
    <col min="4866" max="4866" width="46.41796875" style="2" customWidth="1"/>
    <col min="4867" max="4867" width="6.41796875" style="2" customWidth="1"/>
    <col min="4868" max="4868" width="12.15625" style="2" customWidth="1"/>
    <col min="4869" max="4869" width="12.68359375" style="2" customWidth="1"/>
    <col min="4870" max="4870" width="15.83984375" style="2" customWidth="1"/>
    <col min="4871" max="4871" width="14.578125" style="2" customWidth="1"/>
    <col min="4872" max="5120" width="10.41796875" style="2"/>
    <col min="5121" max="5121" width="4.15625" style="2" customWidth="1"/>
    <col min="5122" max="5122" width="46.41796875" style="2" customWidth="1"/>
    <col min="5123" max="5123" width="6.41796875" style="2" customWidth="1"/>
    <col min="5124" max="5124" width="12.15625" style="2" customWidth="1"/>
    <col min="5125" max="5125" width="12.68359375" style="2" customWidth="1"/>
    <col min="5126" max="5126" width="15.83984375" style="2" customWidth="1"/>
    <col min="5127" max="5127" width="14.578125" style="2" customWidth="1"/>
    <col min="5128" max="5376" width="10.41796875" style="2"/>
    <col min="5377" max="5377" width="4.15625" style="2" customWidth="1"/>
    <col min="5378" max="5378" width="46.41796875" style="2" customWidth="1"/>
    <col min="5379" max="5379" width="6.41796875" style="2" customWidth="1"/>
    <col min="5380" max="5380" width="12.15625" style="2" customWidth="1"/>
    <col min="5381" max="5381" width="12.68359375" style="2" customWidth="1"/>
    <col min="5382" max="5382" width="15.83984375" style="2" customWidth="1"/>
    <col min="5383" max="5383" width="14.578125" style="2" customWidth="1"/>
    <col min="5384" max="5632" width="10.41796875" style="2"/>
    <col min="5633" max="5633" width="4.15625" style="2" customWidth="1"/>
    <col min="5634" max="5634" width="46.41796875" style="2" customWidth="1"/>
    <col min="5635" max="5635" width="6.41796875" style="2" customWidth="1"/>
    <col min="5636" max="5636" width="12.15625" style="2" customWidth="1"/>
    <col min="5637" max="5637" width="12.68359375" style="2" customWidth="1"/>
    <col min="5638" max="5638" width="15.83984375" style="2" customWidth="1"/>
    <col min="5639" max="5639" width="14.578125" style="2" customWidth="1"/>
    <col min="5640" max="5888" width="10.41796875" style="2"/>
    <col min="5889" max="5889" width="4.15625" style="2" customWidth="1"/>
    <col min="5890" max="5890" width="46.41796875" style="2" customWidth="1"/>
    <col min="5891" max="5891" width="6.41796875" style="2" customWidth="1"/>
    <col min="5892" max="5892" width="12.15625" style="2" customWidth="1"/>
    <col min="5893" max="5893" width="12.68359375" style="2" customWidth="1"/>
    <col min="5894" max="5894" width="15.83984375" style="2" customWidth="1"/>
    <col min="5895" max="5895" width="14.578125" style="2" customWidth="1"/>
    <col min="5896" max="6144" width="10.41796875" style="2"/>
    <col min="6145" max="6145" width="4.15625" style="2" customWidth="1"/>
    <col min="6146" max="6146" width="46.41796875" style="2" customWidth="1"/>
    <col min="6147" max="6147" width="6.41796875" style="2" customWidth="1"/>
    <col min="6148" max="6148" width="12.15625" style="2" customWidth="1"/>
    <col min="6149" max="6149" width="12.68359375" style="2" customWidth="1"/>
    <col min="6150" max="6150" width="15.83984375" style="2" customWidth="1"/>
    <col min="6151" max="6151" width="14.578125" style="2" customWidth="1"/>
    <col min="6152" max="6400" width="10.41796875" style="2"/>
    <col min="6401" max="6401" width="4.15625" style="2" customWidth="1"/>
    <col min="6402" max="6402" width="46.41796875" style="2" customWidth="1"/>
    <col min="6403" max="6403" width="6.41796875" style="2" customWidth="1"/>
    <col min="6404" max="6404" width="12.15625" style="2" customWidth="1"/>
    <col min="6405" max="6405" width="12.68359375" style="2" customWidth="1"/>
    <col min="6406" max="6406" width="15.83984375" style="2" customWidth="1"/>
    <col min="6407" max="6407" width="14.578125" style="2" customWidth="1"/>
    <col min="6408" max="6656" width="10.41796875" style="2"/>
    <col min="6657" max="6657" width="4.15625" style="2" customWidth="1"/>
    <col min="6658" max="6658" width="46.41796875" style="2" customWidth="1"/>
    <col min="6659" max="6659" width="6.41796875" style="2" customWidth="1"/>
    <col min="6660" max="6660" width="12.15625" style="2" customWidth="1"/>
    <col min="6661" max="6661" width="12.68359375" style="2" customWidth="1"/>
    <col min="6662" max="6662" width="15.83984375" style="2" customWidth="1"/>
    <col min="6663" max="6663" width="14.578125" style="2" customWidth="1"/>
    <col min="6664" max="6912" width="10.41796875" style="2"/>
    <col min="6913" max="6913" width="4.15625" style="2" customWidth="1"/>
    <col min="6914" max="6914" width="46.41796875" style="2" customWidth="1"/>
    <col min="6915" max="6915" width="6.41796875" style="2" customWidth="1"/>
    <col min="6916" max="6916" width="12.15625" style="2" customWidth="1"/>
    <col min="6917" max="6917" width="12.68359375" style="2" customWidth="1"/>
    <col min="6918" max="6918" width="15.83984375" style="2" customWidth="1"/>
    <col min="6919" max="6919" width="14.578125" style="2" customWidth="1"/>
    <col min="6920" max="7168" width="10.41796875" style="2"/>
    <col min="7169" max="7169" width="4.15625" style="2" customWidth="1"/>
    <col min="7170" max="7170" width="46.41796875" style="2" customWidth="1"/>
    <col min="7171" max="7171" width="6.41796875" style="2" customWidth="1"/>
    <col min="7172" max="7172" width="12.15625" style="2" customWidth="1"/>
    <col min="7173" max="7173" width="12.68359375" style="2" customWidth="1"/>
    <col min="7174" max="7174" width="15.83984375" style="2" customWidth="1"/>
    <col min="7175" max="7175" width="14.578125" style="2" customWidth="1"/>
    <col min="7176" max="7424" width="10.41796875" style="2"/>
    <col min="7425" max="7425" width="4.15625" style="2" customWidth="1"/>
    <col min="7426" max="7426" width="46.41796875" style="2" customWidth="1"/>
    <col min="7427" max="7427" width="6.41796875" style="2" customWidth="1"/>
    <col min="7428" max="7428" width="12.15625" style="2" customWidth="1"/>
    <col min="7429" max="7429" width="12.68359375" style="2" customWidth="1"/>
    <col min="7430" max="7430" width="15.83984375" style="2" customWidth="1"/>
    <col min="7431" max="7431" width="14.578125" style="2" customWidth="1"/>
    <col min="7432" max="7680" width="10.41796875" style="2"/>
    <col min="7681" max="7681" width="4.15625" style="2" customWidth="1"/>
    <col min="7682" max="7682" width="46.41796875" style="2" customWidth="1"/>
    <col min="7683" max="7683" width="6.41796875" style="2" customWidth="1"/>
    <col min="7684" max="7684" width="12.15625" style="2" customWidth="1"/>
    <col min="7685" max="7685" width="12.68359375" style="2" customWidth="1"/>
    <col min="7686" max="7686" width="15.83984375" style="2" customWidth="1"/>
    <col min="7687" max="7687" width="14.578125" style="2" customWidth="1"/>
    <col min="7688" max="7936" width="10.41796875" style="2"/>
    <col min="7937" max="7937" width="4.15625" style="2" customWidth="1"/>
    <col min="7938" max="7938" width="46.41796875" style="2" customWidth="1"/>
    <col min="7939" max="7939" width="6.41796875" style="2" customWidth="1"/>
    <col min="7940" max="7940" width="12.15625" style="2" customWidth="1"/>
    <col min="7941" max="7941" width="12.68359375" style="2" customWidth="1"/>
    <col min="7942" max="7942" width="15.83984375" style="2" customWidth="1"/>
    <col min="7943" max="7943" width="14.578125" style="2" customWidth="1"/>
    <col min="7944" max="8192" width="10.41796875" style="2"/>
    <col min="8193" max="8193" width="4.15625" style="2" customWidth="1"/>
    <col min="8194" max="8194" width="46.41796875" style="2" customWidth="1"/>
    <col min="8195" max="8195" width="6.41796875" style="2" customWidth="1"/>
    <col min="8196" max="8196" width="12.15625" style="2" customWidth="1"/>
    <col min="8197" max="8197" width="12.68359375" style="2" customWidth="1"/>
    <col min="8198" max="8198" width="15.83984375" style="2" customWidth="1"/>
    <col min="8199" max="8199" width="14.578125" style="2" customWidth="1"/>
    <col min="8200" max="8448" width="10.41796875" style="2"/>
    <col min="8449" max="8449" width="4.15625" style="2" customWidth="1"/>
    <col min="8450" max="8450" width="46.41796875" style="2" customWidth="1"/>
    <col min="8451" max="8451" width="6.41796875" style="2" customWidth="1"/>
    <col min="8452" max="8452" width="12.15625" style="2" customWidth="1"/>
    <col min="8453" max="8453" width="12.68359375" style="2" customWidth="1"/>
    <col min="8454" max="8454" width="15.83984375" style="2" customWidth="1"/>
    <col min="8455" max="8455" width="14.578125" style="2" customWidth="1"/>
    <col min="8456" max="8704" width="10.41796875" style="2"/>
    <col min="8705" max="8705" width="4.15625" style="2" customWidth="1"/>
    <col min="8706" max="8706" width="46.41796875" style="2" customWidth="1"/>
    <col min="8707" max="8707" width="6.41796875" style="2" customWidth="1"/>
    <col min="8708" max="8708" width="12.15625" style="2" customWidth="1"/>
    <col min="8709" max="8709" width="12.68359375" style="2" customWidth="1"/>
    <col min="8710" max="8710" width="15.83984375" style="2" customWidth="1"/>
    <col min="8711" max="8711" width="14.578125" style="2" customWidth="1"/>
    <col min="8712" max="8960" width="10.41796875" style="2"/>
    <col min="8961" max="8961" width="4.15625" style="2" customWidth="1"/>
    <col min="8962" max="8962" width="46.41796875" style="2" customWidth="1"/>
    <col min="8963" max="8963" width="6.41796875" style="2" customWidth="1"/>
    <col min="8964" max="8964" width="12.15625" style="2" customWidth="1"/>
    <col min="8965" max="8965" width="12.68359375" style="2" customWidth="1"/>
    <col min="8966" max="8966" width="15.83984375" style="2" customWidth="1"/>
    <col min="8967" max="8967" width="14.578125" style="2" customWidth="1"/>
    <col min="8968" max="9216" width="10.41796875" style="2"/>
    <col min="9217" max="9217" width="4.15625" style="2" customWidth="1"/>
    <col min="9218" max="9218" width="46.41796875" style="2" customWidth="1"/>
    <col min="9219" max="9219" width="6.41796875" style="2" customWidth="1"/>
    <col min="9220" max="9220" width="12.15625" style="2" customWidth="1"/>
    <col min="9221" max="9221" width="12.68359375" style="2" customWidth="1"/>
    <col min="9222" max="9222" width="15.83984375" style="2" customWidth="1"/>
    <col min="9223" max="9223" width="14.578125" style="2" customWidth="1"/>
    <col min="9224" max="9472" width="10.41796875" style="2"/>
    <col min="9473" max="9473" width="4.15625" style="2" customWidth="1"/>
    <col min="9474" max="9474" width="46.41796875" style="2" customWidth="1"/>
    <col min="9475" max="9475" width="6.41796875" style="2" customWidth="1"/>
    <col min="9476" max="9476" width="12.15625" style="2" customWidth="1"/>
    <col min="9477" max="9477" width="12.68359375" style="2" customWidth="1"/>
    <col min="9478" max="9478" width="15.83984375" style="2" customWidth="1"/>
    <col min="9479" max="9479" width="14.578125" style="2" customWidth="1"/>
    <col min="9480" max="9728" width="10.41796875" style="2"/>
    <col min="9729" max="9729" width="4.15625" style="2" customWidth="1"/>
    <col min="9730" max="9730" width="46.41796875" style="2" customWidth="1"/>
    <col min="9731" max="9731" width="6.41796875" style="2" customWidth="1"/>
    <col min="9732" max="9732" width="12.15625" style="2" customWidth="1"/>
    <col min="9733" max="9733" width="12.68359375" style="2" customWidth="1"/>
    <col min="9734" max="9734" width="15.83984375" style="2" customWidth="1"/>
    <col min="9735" max="9735" width="14.578125" style="2" customWidth="1"/>
    <col min="9736" max="9984" width="10.41796875" style="2"/>
    <col min="9985" max="9985" width="4.15625" style="2" customWidth="1"/>
    <col min="9986" max="9986" width="46.41796875" style="2" customWidth="1"/>
    <col min="9987" max="9987" width="6.41796875" style="2" customWidth="1"/>
    <col min="9988" max="9988" width="12.15625" style="2" customWidth="1"/>
    <col min="9989" max="9989" width="12.68359375" style="2" customWidth="1"/>
    <col min="9990" max="9990" width="15.83984375" style="2" customWidth="1"/>
    <col min="9991" max="9991" width="14.578125" style="2" customWidth="1"/>
    <col min="9992" max="10240" width="10.41796875" style="2"/>
    <col min="10241" max="10241" width="4.15625" style="2" customWidth="1"/>
    <col min="10242" max="10242" width="46.41796875" style="2" customWidth="1"/>
    <col min="10243" max="10243" width="6.41796875" style="2" customWidth="1"/>
    <col min="10244" max="10244" width="12.15625" style="2" customWidth="1"/>
    <col min="10245" max="10245" width="12.68359375" style="2" customWidth="1"/>
    <col min="10246" max="10246" width="15.83984375" style="2" customWidth="1"/>
    <col min="10247" max="10247" width="14.578125" style="2" customWidth="1"/>
    <col min="10248" max="10496" width="10.41796875" style="2"/>
    <col min="10497" max="10497" width="4.15625" style="2" customWidth="1"/>
    <col min="10498" max="10498" width="46.41796875" style="2" customWidth="1"/>
    <col min="10499" max="10499" width="6.41796875" style="2" customWidth="1"/>
    <col min="10500" max="10500" width="12.15625" style="2" customWidth="1"/>
    <col min="10501" max="10501" width="12.68359375" style="2" customWidth="1"/>
    <col min="10502" max="10502" width="15.83984375" style="2" customWidth="1"/>
    <col min="10503" max="10503" width="14.578125" style="2" customWidth="1"/>
    <col min="10504" max="10752" width="10.41796875" style="2"/>
    <col min="10753" max="10753" width="4.15625" style="2" customWidth="1"/>
    <col min="10754" max="10754" width="46.41796875" style="2" customWidth="1"/>
    <col min="10755" max="10755" width="6.41796875" style="2" customWidth="1"/>
    <col min="10756" max="10756" width="12.15625" style="2" customWidth="1"/>
    <col min="10757" max="10757" width="12.68359375" style="2" customWidth="1"/>
    <col min="10758" max="10758" width="15.83984375" style="2" customWidth="1"/>
    <col min="10759" max="10759" width="14.578125" style="2" customWidth="1"/>
    <col min="10760" max="11008" width="10.41796875" style="2"/>
    <col min="11009" max="11009" width="4.15625" style="2" customWidth="1"/>
    <col min="11010" max="11010" width="46.41796875" style="2" customWidth="1"/>
    <col min="11011" max="11011" width="6.41796875" style="2" customWidth="1"/>
    <col min="11012" max="11012" width="12.15625" style="2" customWidth="1"/>
    <col min="11013" max="11013" width="12.68359375" style="2" customWidth="1"/>
    <col min="11014" max="11014" width="15.83984375" style="2" customWidth="1"/>
    <col min="11015" max="11015" width="14.578125" style="2" customWidth="1"/>
    <col min="11016" max="11264" width="10.41796875" style="2"/>
    <col min="11265" max="11265" width="4.15625" style="2" customWidth="1"/>
    <col min="11266" max="11266" width="46.41796875" style="2" customWidth="1"/>
    <col min="11267" max="11267" width="6.41796875" style="2" customWidth="1"/>
    <col min="11268" max="11268" width="12.15625" style="2" customWidth="1"/>
    <col min="11269" max="11269" width="12.68359375" style="2" customWidth="1"/>
    <col min="11270" max="11270" width="15.83984375" style="2" customWidth="1"/>
    <col min="11271" max="11271" width="14.578125" style="2" customWidth="1"/>
    <col min="11272" max="11520" width="10.41796875" style="2"/>
    <col min="11521" max="11521" width="4.15625" style="2" customWidth="1"/>
    <col min="11522" max="11522" width="46.41796875" style="2" customWidth="1"/>
    <col min="11523" max="11523" width="6.41796875" style="2" customWidth="1"/>
    <col min="11524" max="11524" width="12.15625" style="2" customWidth="1"/>
    <col min="11525" max="11525" width="12.68359375" style="2" customWidth="1"/>
    <col min="11526" max="11526" width="15.83984375" style="2" customWidth="1"/>
    <col min="11527" max="11527" width="14.578125" style="2" customWidth="1"/>
    <col min="11528" max="11776" width="10.41796875" style="2"/>
    <col min="11777" max="11777" width="4.15625" style="2" customWidth="1"/>
    <col min="11778" max="11778" width="46.41796875" style="2" customWidth="1"/>
    <col min="11779" max="11779" width="6.41796875" style="2" customWidth="1"/>
    <col min="11780" max="11780" width="12.15625" style="2" customWidth="1"/>
    <col min="11781" max="11781" width="12.68359375" style="2" customWidth="1"/>
    <col min="11782" max="11782" width="15.83984375" style="2" customWidth="1"/>
    <col min="11783" max="11783" width="14.578125" style="2" customWidth="1"/>
    <col min="11784" max="12032" width="10.41796875" style="2"/>
    <col min="12033" max="12033" width="4.15625" style="2" customWidth="1"/>
    <col min="12034" max="12034" width="46.41796875" style="2" customWidth="1"/>
    <col min="12035" max="12035" width="6.41796875" style="2" customWidth="1"/>
    <col min="12036" max="12036" width="12.15625" style="2" customWidth="1"/>
    <col min="12037" max="12037" width="12.68359375" style="2" customWidth="1"/>
    <col min="12038" max="12038" width="15.83984375" style="2" customWidth="1"/>
    <col min="12039" max="12039" width="14.578125" style="2" customWidth="1"/>
    <col min="12040" max="12288" width="10.41796875" style="2"/>
    <col min="12289" max="12289" width="4.15625" style="2" customWidth="1"/>
    <col min="12290" max="12290" width="46.41796875" style="2" customWidth="1"/>
    <col min="12291" max="12291" width="6.41796875" style="2" customWidth="1"/>
    <col min="12292" max="12292" width="12.15625" style="2" customWidth="1"/>
    <col min="12293" max="12293" width="12.68359375" style="2" customWidth="1"/>
    <col min="12294" max="12294" width="15.83984375" style="2" customWidth="1"/>
    <col min="12295" max="12295" width="14.578125" style="2" customWidth="1"/>
    <col min="12296" max="12544" width="10.41796875" style="2"/>
    <col min="12545" max="12545" width="4.15625" style="2" customWidth="1"/>
    <col min="12546" max="12546" width="46.41796875" style="2" customWidth="1"/>
    <col min="12547" max="12547" width="6.41796875" style="2" customWidth="1"/>
    <col min="12548" max="12548" width="12.15625" style="2" customWidth="1"/>
    <col min="12549" max="12549" width="12.68359375" style="2" customWidth="1"/>
    <col min="12550" max="12550" width="15.83984375" style="2" customWidth="1"/>
    <col min="12551" max="12551" width="14.578125" style="2" customWidth="1"/>
    <col min="12552" max="12800" width="10.41796875" style="2"/>
    <col min="12801" max="12801" width="4.15625" style="2" customWidth="1"/>
    <col min="12802" max="12802" width="46.41796875" style="2" customWidth="1"/>
    <col min="12803" max="12803" width="6.41796875" style="2" customWidth="1"/>
    <col min="12804" max="12804" width="12.15625" style="2" customWidth="1"/>
    <col min="12805" max="12805" width="12.68359375" style="2" customWidth="1"/>
    <col min="12806" max="12806" width="15.83984375" style="2" customWidth="1"/>
    <col min="12807" max="12807" width="14.578125" style="2" customWidth="1"/>
    <col min="12808" max="13056" width="10.41796875" style="2"/>
    <col min="13057" max="13057" width="4.15625" style="2" customWidth="1"/>
    <col min="13058" max="13058" width="46.41796875" style="2" customWidth="1"/>
    <col min="13059" max="13059" width="6.41796875" style="2" customWidth="1"/>
    <col min="13060" max="13060" width="12.15625" style="2" customWidth="1"/>
    <col min="13061" max="13061" width="12.68359375" style="2" customWidth="1"/>
    <col min="13062" max="13062" width="15.83984375" style="2" customWidth="1"/>
    <col min="13063" max="13063" width="14.578125" style="2" customWidth="1"/>
    <col min="13064" max="13312" width="10.41796875" style="2"/>
    <col min="13313" max="13313" width="4.15625" style="2" customWidth="1"/>
    <col min="13314" max="13314" width="46.41796875" style="2" customWidth="1"/>
    <col min="13315" max="13315" width="6.41796875" style="2" customWidth="1"/>
    <col min="13316" max="13316" width="12.15625" style="2" customWidth="1"/>
    <col min="13317" max="13317" width="12.68359375" style="2" customWidth="1"/>
    <col min="13318" max="13318" width="15.83984375" style="2" customWidth="1"/>
    <col min="13319" max="13319" width="14.578125" style="2" customWidth="1"/>
    <col min="13320" max="13568" width="10.41796875" style="2"/>
    <col min="13569" max="13569" width="4.15625" style="2" customWidth="1"/>
    <col min="13570" max="13570" width="46.41796875" style="2" customWidth="1"/>
    <col min="13571" max="13571" width="6.41796875" style="2" customWidth="1"/>
    <col min="13572" max="13572" width="12.15625" style="2" customWidth="1"/>
    <col min="13573" max="13573" width="12.68359375" style="2" customWidth="1"/>
    <col min="13574" max="13574" width="15.83984375" style="2" customWidth="1"/>
    <col min="13575" max="13575" width="14.578125" style="2" customWidth="1"/>
    <col min="13576" max="13824" width="10.41796875" style="2"/>
    <col min="13825" max="13825" width="4.15625" style="2" customWidth="1"/>
    <col min="13826" max="13826" width="46.41796875" style="2" customWidth="1"/>
    <col min="13827" max="13827" width="6.41796875" style="2" customWidth="1"/>
    <col min="13828" max="13828" width="12.15625" style="2" customWidth="1"/>
    <col min="13829" max="13829" width="12.68359375" style="2" customWidth="1"/>
    <col min="13830" max="13830" width="15.83984375" style="2" customWidth="1"/>
    <col min="13831" max="13831" width="14.578125" style="2" customWidth="1"/>
    <col min="13832" max="14080" width="10.41796875" style="2"/>
    <col min="14081" max="14081" width="4.15625" style="2" customWidth="1"/>
    <col min="14082" max="14082" width="46.41796875" style="2" customWidth="1"/>
    <col min="14083" max="14083" width="6.41796875" style="2" customWidth="1"/>
    <col min="14084" max="14084" width="12.15625" style="2" customWidth="1"/>
    <col min="14085" max="14085" width="12.68359375" style="2" customWidth="1"/>
    <col min="14086" max="14086" width="15.83984375" style="2" customWidth="1"/>
    <col min="14087" max="14087" width="14.578125" style="2" customWidth="1"/>
    <col min="14088" max="14336" width="10.41796875" style="2"/>
    <col min="14337" max="14337" width="4.15625" style="2" customWidth="1"/>
    <col min="14338" max="14338" width="46.41796875" style="2" customWidth="1"/>
    <col min="14339" max="14339" width="6.41796875" style="2" customWidth="1"/>
    <col min="14340" max="14340" width="12.15625" style="2" customWidth="1"/>
    <col min="14341" max="14341" width="12.68359375" style="2" customWidth="1"/>
    <col min="14342" max="14342" width="15.83984375" style="2" customWidth="1"/>
    <col min="14343" max="14343" width="14.578125" style="2" customWidth="1"/>
    <col min="14344" max="14592" width="10.41796875" style="2"/>
    <col min="14593" max="14593" width="4.15625" style="2" customWidth="1"/>
    <col min="14594" max="14594" width="46.41796875" style="2" customWidth="1"/>
    <col min="14595" max="14595" width="6.41796875" style="2" customWidth="1"/>
    <col min="14596" max="14596" width="12.15625" style="2" customWidth="1"/>
    <col min="14597" max="14597" width="12.68359375" style="2" customWidth="1"/>
    <col min="14598" max="14598" width="15.83984375" style="2" customWidth="1"/>
    <col min="14599" max="14599" width="14.578125" style="2" customWidth="1"/>
    <col min="14600" max="14848" width="10.41796875" style="2"/>
    <col min="14849" max="14849" width="4.15625" style="2" customWidth="1"/>
    <col min="14850" max="14850" width="46.41796875" style="2" customWidth="1"/>
    <col min="14851" max="14851" width="6.41796875" style="2" customWidth="1"/>
    <col min="14852" max="14852" width="12.15625" style="2" customWidth="1"/>
    <col min="14853" max="14853" width="12.68359375" style="2" customWidth="1"/>
    <col min="14854" max="14854" width="15.83984375" style="2" customWidth="1"/>
    <col min="14855" max="14855" width="14.578125" style="2" customWidth="1"/>
    <col min="14856" max="15104" width="10.41796875" style="2"/>
    <col min="15105" max="15105" width="4.15625" style="2" customWidth="1"/>
    <col min="15106" max="15106" width="46.41796875" style="2" customWidth="1"/>
    <col min="15107" max="15107" width="6.41796875" style="2" customWidth="1"/>
    <col min="15108" max="15108" width="12.15625" style="2" customWidth="1"/>
    <col min="15109" max="15109" width="12.68359375" style="2" customWidth="1"/>
    <col min="15110" max="15110" width="15.83984375" style="2" customWidth="1"/>
    <col min="15111" max="15111" width="14.578125" style="2" customWidth="1"/>
    <col min="15112" max="15360" width="10.41796875" style="2"/>
    <col min="15361" max="15361" width="4.15625" style="2" customWidth="1"/>
    <col min="15362" max="15362" width="46.41796875" style="2" customWidth="1"/>
    <col min="15363" max="15363" width="6.41796875" style="2" customWidth="1"/>
    <col min="15364" max="15364" width="12.15625" style="2" customWidth="1"/>
    <col min="15365" max="15365" width="12.68359375" style="2" customWidth="1"/>
    <col min="15366" max="15366" width="15.83984375" style="2" customWidth="1"/>
    <col min="15367" max="15367" width="14.578125" style="2" customWidth="1"/>
    <col min="15368" max="15616" width="10.41796875" style="2"/>
    <col min="15617" max="15617" width="4.15625" style="2" customWidth="1"/>
    <col min="15618" max="15618" width="46.41796875" style="2" customWidth="1"/>
    <col min="15619" max="15619" width="6.41796875" style="2" customWidth="1"/>
    <col min="15620" max="15620" width="12.15625" style="2" customWidth="1"/>
    <col min="15621" max="15621" width="12.68359375" style="2" customWidth="1"/>
    <col min="15622" max="15622" width="15.83984375" style="2" customWidth="1"/>
    <col min="15623" max="15623" width="14.578125" style="2" customWidth="1"/>
    <col min="15624" max="15872" width="10.41796875" style="2"/>
    <col min="15873" max="15873" width="4.15625" style="2" customWidth="1"/>
    <col min="15874" max="15874" width="46.41796875" style="2" customWidth="1"/>
    <col min="15875" max="15875" width="6.41796875" style="2" customWidth="1"/>
    <col min="15876" max="15876" width="12.15625" style="2" customWidth="1"/>
    <col min="15877" max="15877" width="12.68359375" style="2" customWidth="1"/>
    <col min="15878" max="15878" width="15.83984375" style="2" customWidth="1"/>
    <col min="15879" max="15879" width="14.578125" style="2" customWidth="1"/>
    <col min="15880" max="16128" width="10.41796875" style="2"/>
    <col min="16129" max="16129" width="4.15625" style="2" customWidth="1"/>
    <col min="16130" max="16130" width="46.41796875" style="2" customWidth="1"/>
    <col min="16131" max="16131" width="6.41796875" style="2" customWidth="1"/>
    <col min="16132" max="16132" width="12.15625" style="2" customWidth="1"/>
    <col min="16133" max="16133" width="12.68359375" style="2" customWidth="1"/>
    <col min="16134" max="16134" width="15.83984375" style="2" customWidth="1"/>
    <col min="16135" max="16135" width="14.578125" style="2" customWidth="1"/>
    <col min="16136" max="16384" width="10.41796875" style="2"/>
  </cols>
  <sheetData>
    <row r="1" spans="1:13" ht="15">
      <c r="B1" s="399" t="s">
        <v>0</v>
      </c>
      <c r="C1" s="400"/>
      <c r="D1" s="400"/>
      <c r="E1" s="400"/>
      <c r="F1" s="400"/>
    </row>
    <row r="2" spans="1:13" s="4" customFormat="1" ht="15">
      <c r="A2" s="3"/>
      <c r="B2" s="399" t="s">
        <v>1</v>
      </c>
      <c r="C2" s="400"/>
      <c r="D2" s="400"/>
      <c r="E2" s="400"/>
      <c r="F2" s="400"/>
    </row>
    <row r="4" spans="1:13" s="5" customFormat="1" ht="14.1">
      <c r="B4" s="401" t="s">
        <v>2</v>
      </c>
      <c r="C4" s="401"/>
      <c r="D4" s="401"/>
      <c r="E4" s="401"/>
      <c r="F4" s="6"/>
    </row>
    <row r="5" spans="1:13" s="7" customFormat="1" ht="14.1">
      <c r="B5" s="402" t="s">
        <v>207</v>
      </c>
      <c r="C5" s="402"/>
      <c r="D5" s="402"/>
      <c r="E5" s="402"/>
      <c r="F5" s="402"/>
    </row>
    <row r="6" spans="1:13" s="5" customFormat="1" ht="16.5">
      <c r="B6" s="8"/>
      <c r="C6" s="9"/>
      <c r="D6" s="9"/>
      <c r="E6" s="8"/>
      <c r="F6" s="6"/>
    </row>
    <row r="7" spans="1:13" s="7" customFormat="1" ht="22.2">
      <c r="A7" s="10"/>
      <c r="B7" s="403" t="s">
        <v>3</v>
      </c>
      <c r="C7" s="403"/>
      <c r="D7" s="403"/>
      <c r="E7" s="403"/>
      <c r="F7" s="11"/>
      <c r="H7" s="12"/>
      <c r="I7" s="13"/>
      <c r="J7" s="14"/>
      <c r="K7" s="12"/>
      <c r="L7" s="14"/>
      <c r="M7" s="15"/>
    </row>
    <row r="8" spans="1:13" s="5" customFormat="1" ht="15">
      <c r="B8" s="16"/>
      <c r="C8" s="17"/>
      <c r="D8" s="17"/>
      <c r="E8" s="16"/>
      <c r="F8" s="6"/>
      <c r="H8" s="12"/>
      <c r="I8" s="18"/>
      <c r="J8" s="14"/>
      <c r="K8" s="12"/>
      <c r="L8" s="14"/>
      <c r="M8" s="15"/>
    </row>
    <row r="9" spans="1:13" s="25" customFormat="1" ht="14.4">
      <c r="A9" s="19" t="s">
        <v>4</v>
      </c>
      <c r="B9" s="20" t="s">
        <v>5</v>
      </c>
      <c r="C9" s="21"/>
      <c r="D9" s="22"/>
      <c r="E9" s="23"/>
      <c r="F9" s="24"/>
      <c r="H9" s="26"/>
      <c r="I9" s="27"/>
      <c r="J9" s="28"/>
      <c r="K9" s="26"/>
      <c r="L9" s="28"/>
    </row>
    <row r="10" spans="1:13" s="25" customFormat="1" ht="14.4">
      <c r="A10" s="19"/>
      <c r="B10" s="20"/>
      <c r="C10" s="21"/>
      <c r="D10" s="22"/>
      <c r="E10" s="23"/>
      <c r="F10" s="24"/>
      <c r="H10" s="26"/>
      <c r="I10" s="30"/>
      <c r="J10" s="31"/>
      <c r="K10" s="32"/>
      <c r="L10" s="31"/>
    </row>
    <row r="11" spans="1:13" s="25" customFormat="1" ht="14.4">
      <c r="A11" s="1" t="s">
        <v>6</v>
      </c>
      <c r="B11" s="33" t="s">
        <v>7</v>
      </c>
      <c r="C11" s="34"/>
      <c r="D11" s="35"/>
      <c r="E11" s="36"/>
      <c r="H11" s="26"/>
      <c r="I11" s="27"/>
      <c r="J11" s="28"/>
      <c r="K11" s="26"/>
      <c r="L11" s="28"/>
    </row>
    <row r="12" spans="1:13" s="25" customFormat="1" ht="14.4">
      <c r="A12" s="1" t="s">
        <v>8</v>
      </c>
      <c r="B12" s="33" t="s">
        <v>9</v>
      </c>
      <c r="C12" s="34"/>
      <c r="D12" s="35"/>
      <c r="E12" s="36"/>
      <c r="F12" s="37"/>
      <c r="H12" s="26"/>
      <c r="I12" s="27"/>
      <c r="J12" s="28"/>
      <c r="K12" s="26"/>
      <c r="L12" s="28"/>
    </row>
    <row r="13" spans="1:13" s="25" customFormat="1" ht="14.4">
      <c r="A13" s="1" t="s">
        <v>10</v>
      </c>
      <c r="B13" s="33" t="s">
        <v>11</v>
      </c>
      <c r="C13" s="34"/>
      <c r="D13" s="35"/>
      <c r="E13" s="36"/>
      <c r="F13" s="37"/>
      <c r="H13" s="26"/>
      <c r="I13" s="27"/>
      <c r="J13" s="28"/>
      <c r="K13" s="26"/>
      <c r="L13" s="28"/>
    </row>
    <row r="14" spans="1:13" s="25" customFormat="1" ht="14.4">
      <c r="A14" s="1" t="s">
        <v>12</v>
      </c>
      <c r="B14" s="33" t="s">
        <v>13</v>
      </c>
      <c r="C14" s="34"/>
      <c r="D14" s="35"/>
      <c r="E14" s="36"/>
      <c r="F14" s="37"/>
      <c r="H14" s="26"/>
      <c r="I14" s="27"/>
      <c r="J14" s="28"/>
      <c r="K14" s="26"/>
      <c r="L14" s="28"/>
    </row>
    <row r="15" spans="1:13" s="25" customFormat="1" ht="14.4">
      <c r="A15" s="1" t="s">
        <v>14</v>
      </c>
      <c r="B15" s="33" t="s">
        <v>15</v>
      </c>
      <c r="C15" s="34"/>
      <c r="D15" s="35"/>
      <c r="E15" s="36"/>
      <c r="F15" s="38"/>
      <c r="H15" s="26"/>
      <c r="I15" s="27"/>
      <c r="J15" s="28"/>
      <c r="K15" s="26"/>
      <c r="L15" s="28"/>
    </row>
    <row r="16" spans="1:13" s="25" customFormat="1" ht="14.4">
      <c r="A16" s="39" t="s">
        <v>16</v>
      </c>
      <c r="B16" s="40" t="s">
        <v>17</v>
      </c>
      <c r="C16" s="41"/>
      <c r="D16" s="42"/>
      <c r="E16" s="43"/>
      <c r="F16" s="38"/>
      <c r="H16" s="26"/>
      <c r="I16" s="27"/>
      <c r="J16" s="28"/>
      <c r="K16" s="26"/>
      <c r="L16" s="28"/>
    </row>
    <row r="17" spans="1:13" s="25" customFormat="1" ht="14.4">
      <c r="A17" s="39" t="s">
        <v>18</v>
      </c>
      <c r="B17" s="40" t="s">
        <v>19</v>
      </c>
      <c r="C17" s="41"/>
      <c r="D17" s="42"/>
      <c r="E17" s="43"/>
      <c r="F17" s="38"/>
      <c r="H17" s="26"/>
      <c r="I17" s="27"/>
      <c r="J17" s="28"/>
      <c r="K17" s="26"/>
      <c r="L17" s="28"/>
    </row>
    <row r="18" spans="1:13" s="25" customFormat="1" ht="14.4">
      <c r="A18" s="39"/>
      <c r="B18" s="40"/>
      <c r="C18" s="41"/>
      <c r="D18" s="42"/>
      <c r="E18" s="43"/>
      <c r="F18" s="38"/>
      <c r="H18" s="26"/>
      <c r="I18" s="27"/>
      <c r="J18" s="28"/>
      <c r="K18" s="26"/>
      <c r="L18" s="28"/>
    </row>
    <row r="19" spans="1:13" s="25" customFormat="1" ht="12.6" thickBot="1">
      <c r="A19" s="19"/>
      <c r="B19" s="44" t="s">
        <v>20</v>
      </c>
      <c r="C19" s="45"/>
      <c r="D19" s="46"/>
      <c r="E19" s="47"/>
      <c r="F19" s="48"/>
      <c r="H19" s="49"/>
      <c r="I19" s="50"/>
      <c r="J19" s="31"/>
      <c r="K19" s="51"/>
      <c r="L19" s="31"/>
    </row>
    <row r="20" spans="1:13" s="25" customFormat="1" ht="12.6" thickTop="1">
      <c r="A20" s="19"/>
      <c r="B20" s="20"/>
      <c r="C20" s="21"/>
      <c r="D20" s="22"/>
      <c r="E20" s="23"/>
      <c r="F20" s="24"/>
      <c r="H20" s="49"/>
      <c r="I20" s="50"/>
      <c r="J20" s="31"/>
      <c r="K20" s="51"/>
      <c r="L20" s="31"/>
    </row>
    <row r="21" spans="1:13" s="25" customFormat="1">
      <c r="A21" s="52" t="s">
        <v>21</v>
      </c>
      <c r="B21" s="53" t="s">
        <v>22</v>
      </c>
      <c r="C21" s="54"/>
      <c r="D21" s="55"/>
      <c r="E21" s="56"/>
      <c r="F21" s="57"/>
      <c r="H21" s="58"/>
      <c r="I21" s="59"/>
      <c r="J21" s="60"/>
      <c r="K21" s="61"/>
      <c r="L21" s="60"/>
    </row>
    <row r="22" spans="1:13" s="25" customFormat="1">
      <c r="A22" s="62"/>
      <c r="B22" s="20"/>
      <c r="C22" s="63"/>
      <c r="D22" s="64"/>
      <c r="E22" s="65"/>
      <c r="F22" s="66"/>
      <c r="H22" s="58"/>
      <c r="I22" s="59"/>
      <c r="J22" s="67"/>
      <c r="K22" s="61"/>
      <c r="L22" s="68"/>
    </row>
    <row r="23" spans="1:13" s="25" customFormat="1" ht="14.4">
      <c r="A23" s="1" t="s">
        <v>6</v>
      </c>
      <c r="B23" s="33" t="s">
        <v>23</v>
      </c>
      <c r="C23" s="34"/>
      <c r="D23" s="35"/>
      <c r="E23" s="36"/>
      <c r="F23" s="37"/>
      <c r="H23" s="69"/>
      <c r="I23" s="59"/>
      <c r="J23" s="28"/>
      <c r="K23" s="70"/>
      <c r="L23" s="28"/>
    </row>
    <row r="24" spans="1:13" s="25" customFormat="1" ht="14.4">
      <c r="A24" s="1" t="s">
        <v>8</v>
      </c>
      <c r="B24" s="33" t="s">
        <v>24</v>
      </c>
      <c r="C24" s="34"/>
      <c r="D24" s="35"/>
      <c r="E24" s="36"/>
      <c r="F24" s="37"/>
      <c r="H24" s="69"/>
      <c r="I24" s="59"/>
      <c r="J24" s="28"/>
      <c r="K24" s="70"/>
      <c r="L24" s="28"/>
    </row>
    <row r="25" spans="1:13" s="25" customFormat="1" ht="14.4">
      <c r="A25" s="1" t="s">
        <v>10</v>
      </c>
      <c r="B25" s="33" t="s">
        <v>25</v>
      </c>
      <c r="C25" s="34"/>
      <c r="D25" s="35"/>
      <c r="E25" s="36"/>
      <c r="F25" s="37"/>
      <c r="H25" s="69"/>
      <c r="I25" s="59"/>
      <c r="J25" s="28"/>
      <c r="K25" s="70"/>
      <c r="L25" s="28"/>
    </row>
    <row r="26" spans="1:13" s="25" customFormat="1" ht="14.4">
      <c r="A26" s="1" t="s">
        <v>12</v>
      </c>
      <c r="B26" s="33" t="s">
        <v>26</v>
      </c>
      <c r="C26" s="34"/>
      <c r="D26" s="35"/>
      <c r="E26" s="36"/>
      <c r="F26" s="37"/>
      <c r="H26" s="69"/>
      <c r="I26" s="71"/>
      <c r="J26" s="28"/>
      <c r="K26" s="70"/>
      <c r="L26" s="28"/>
    </row>
    <row r="27" spans="1:13" s="25" customFormat="1" ht="14.4">
      <c r="A27" s="1" t="s">
        <v>14</v>
      </c>
      <c r="B27" s="33" t="s">
        <v>27</v>
      </c>
      <c r="C27" s="34"/>
      <c r="D27" s="35"/>
      <c r="E27" s="36"/>
      <c r="F27" s="37"/>
      <c r="H27" s="72"/>
      <c r="I27" s="73"/>
      <c r="J27" s="14"/>
      <c r="K27" s="74"/>
      <c r="L27" s="14"/>
      <c r="M27" s="15"/>
    </row>
    <row r="28" spans="1:13" s="25" customFormat="1">
      <c r="A28" s="1" t="s">
        <v>16</v>
      </c>
      <c r="B28" s="33" t="s">
        <v>28</v>
      </c>
      <c r="C28" s="34"/>
      <c r="D28" s="35"/>
      <c r="E28" s="36"/>
      <c r="F28" s="37"/>
    </row>
    <row r="29" spans="1:13" s="25" customFormat="1">
      <c r="A29" s="39"/>
      <c r="B29" s="40"/>
      <c r="C29" s="41"/>
      <c r="D29" s="42"/>
      <c r="E29" s="43"/>
      <c r="F29" s="38"/>
    </row>
    <row r="30" spans="1:13" s="25" customFormat="1">
      <c r="A30" s="39"/>
      <c r="B30" s="40"/>
      <c r="C30" s="41"/>
      <c r="D30" s="42"/>
      <c r="E30" s="43"/>
      <c r="F30" s="38"/>
    </row>
    <row r="31" spans="1:13" s="25" customFormat="1" ht="12.6" thickBot="1">
      <c r="A31" s="19"/>
      <c r="B31" s="44" t="s">
        <v>29</v>
      </c>
      <c r="C31" s="45"/>
      <c r="D31" s="46"/>
      <c r="E31" s="47"/>
      <c r="F31" s="48"/>
    </row>
    <row r="32" spans="1:13" s="25" customFormat="1" ht="12.6" thickTop="1">
      <c r="A32" s="75"/>
      <c r="B32" s="20"/>
      <c r="C32" s="21"/>
      <c r="D32" s="22"/>
      <c r="E32" s="23"/>
      <c r="F32" s="24"/>
    </row>
    <row r="33" spans="1:6" s="25" customFormat="1">
      <c r="A33" s="19"/>
      <c r="B33" s="20"/>
      <c r="C33" s="21"/>
      <c r="D33" s="22"/>
      <c r="E33" s="23"/>
      <c r="F33" s="24"/>
    </row>
    <row r="34" spans="1:6" s="25" customFormat="1" ht="14.1">
      <c r="A34" s="76"/>
      <c r="B34" s="398" t="s">
        <v>30</v>
      </c>
      <c r="C34" s="398"/>
      <c r="D34" s="77"/>
      <c r="E34" s="78"/>
      <c r="F34" s="79"/>
    </row>
    <row r="35" spans="1:6" s="25" customFormat="1">
      <c r="A35" s="80"/>
      <c r="B35" s="81" t="s">
        <v>31</v>
      </c>
      <c r="C35" s="82"/>
      <c r="D35" s="83"/>
      <c r="E35" s="84"/>
      <c r="F35" s="85"/>
    </row>
    <row r="36" spans="1:6" s="25" customFormat="1" ht="14.1">
      <c r="A36" s="19"/>
      <c r="B36" s="20"/>
      <c r="C36" s="21"/>
      <c r="D36" s="22"/>
      <c r="E36" s="86" t="s">
        <v>32</v>
      </c>
      <c r="F36" s="87"/>
    </row>
    <row r="37" spans="1:6" s="25" customFormat="1" ht="14.1">
      <c r="A37" s="88"/>
      <c r="B37" s="398" t="s">
        <v>30</v>
      </c>
      <c r="C37" s="398"/>
      <c r="D37" s="89"/>
      <c r="E37" s="90"/>
      <c r="F37" s="91"/>
    </row>
    <row r="38" spans="1:6" s="25" customFormat="1">
      <c r="A38" s="80"/>
      <c r="B38" s="81" t="s">
        <v>33</v>
      </c>
      <c r="C38" s="82"/>
      <c r="D38" s="83"/>
      <c r="E38" s="84"/>
      <c r="F38" s="85"/>
    </row>
    <row r="39" spans="1:6" s="25" customFormat="1" ht="14.1">
      <c r="A39" s="19"/>
      <c r="B39" s="20"/>
      <c r="C39" s="21"/>
      <c r="D39" s="22"/>
      <c r="F39" s="87"/>
    </row>
    <row r="40" spans="1:6" s="25" customFormat="1">
      <c r="A40" s="19"/>
      <c r="B40" s="20"/>
      <c r="C40" s="21"/>
      <c r="D40" s="22"/>
      <c r="E40" s="23" t="s">
        <v>32</v>
      </c>
      <c r="F40" s="24"/>
    </row>
    <row r="41" spans="1:6" s="25" customFormat="1">
      <c r="A41" s="19"/>
      <c r="B41" s="20"/>
      <c r="C41" s="21"/>
      <c r="D41" s="22"/>
      <c r="E41" s="23"/>
      <c r="F41" s="24"/>
    </row>
    <row r="42" spans="1:6" s="25" customFormat="1" ht="13.8">
      <c r="A42" s="5"/>
      <c r="B42" s="5"/>
    </row>
    <row r="43" spans="1:6" s="25" customFormat="1" ht="13.8">
      <c r="A43" s="5"/>
      <c r="B43" s="5" t="s">
        <v>208</v>
      </c>
    </row>
    <row r="44" spans="1:6" s="25" customFormat="1" ht="13.8">
      <c r="A44" s="5"/>
      <c r="B44" s="5"/>
    </row>
    <row r="45" spans="1:6" s="5" customFormat="1" ht="13.8">
      <c r="B45" s="92" t="s">
        <v>34</v>
      </c>
      <c r="C45" s="92"/>
      <c r="E45" s="6"/>
    </row>
    <row r="46" spans="1:6" s="5" customFormat="1" ht="13.8">
      <c r="B46" s="92"/>
      <c r="C46" s="92"/>
      <c r="E46" s="6"/>
    </row>
    <row r="47" spans="1:6" s="5" customFormat="1" ht="15">
      <c r="B47" s="93" t="s">
        <v>35</v>
      </c>
      <c r="C47" s="94"/>
      <c r="D47" s="94"/>
      <c r="E47" s="94"/>
    </row>
    <row r="48" spans="1:6" s="5" customFormat="1" ht="15">
      <c r="B48" s="93"/>
      <c r="C48" s="94"/>
      <c r="D48" s="94"/>
      <c r="E48" s="94"/>
    </row>
    <row r="49" spans="1:6" s="5" customFormat="1" ht="15">
      <c r="B49" s="93"/>
      <c r="C49" s="94"/>
      <c r="D49" s="94"/>
      <c r="E49" s="94"/>
    </row>
    <row r="50" spans="1:6" s="5" customFormat="1" ht="15">
      <c r="B50" s="93"/>
      <c r="C50" s="94"/>
      <c r="D50" s="94"/>
      <c r="E50" s="94"/>
    </row>
    <row r="51" spans="1:6" s="5" customFormat="1" ht="13.8">
      <c r="B51" s="95"/>
      <c r="C51" s="95"/>
      <c r="D51" s="96"/>
      <c r="E51" s="97"/>
    </row>
    <row r="52" spans="1:6" s="5" customFormat="1" ht="13.8">
      <c r="B52" s="98"/>
      <c r="C52" s="98"/>
      <c r="D52" s="96"/>
      <c r="E52" s="97"/>
    </row>
    <row r="53" spans="1:6" s="5" customFormat="1" ht="13.8">
      <c r="A53" s="99"/>
      <c r="B53" s="100" t="s">
        <v>36</v>
      </c>
      <c r="C53" s="101"/>
      <c r="D53" s="101"/>
      <c r="E53" s="102"/>
      <c r="F53" s="102"/>
    </row>
    <row r="54" spans="1:6" s="5" customFormat="1" ht="13.8">
      <c r="A54" s="103"/>
      <c r="B54" s="104"/>
      <c r="C54" s="105"/>
      <c r="D54" s="105"/>
      <c r="E54" s="104"/>
      <c r="F54" s="104"/>
    </row>
    <row r="55" spans="1:6" s="102" customFormat="1" ht="57">
      <c r="A55" s="99"/>
      <c r="B55" s="106" t="s">
        <v>37</v>
      </c>
      <c r="C55" s="106"/>
      <c r="D55" s="106"/>
      <c r="E55" s="106"/>
      <c r="F55" s="106"/>
    </row>
    <row r="56" spans="1:6" s="104" customFormat="1" ht="68.400000000000006">
      <c r="A56" s="99"/>
      <c r="B56" s="106" t="s">
        <v>38</v>
      </c>
      <c r="C56" s="106"/>
      <c r="D56" s="106"/>
      <c r="E56" s="106"/>
      <c r="F56" s="106"/>
    </row>
    <row r="57" spans="1:6" s="102" customFormat="1" ht="34.200000000000003">
      <c r="A57" s="99"/>
      <c r="B57" s="106" t="s">
        <v>39</v>
      </c>
      <c r="C57" s="106"/>
      <c r="D57" s="106"/>
      <c r="E57" s="106"/>
      <c r="F57" s="106"/>
    </row>
    <row r="58" spans="1:6" s="102" customFormat="1" ht="11.4">
      <c r="A58" s="99"/>
      <c r="B58" s="106"/>
      <c r="C58" s="107"/>
      <c r="D58" s="107"/>
      <c r="E58" s="106"/>
      <c r="F58" s="106"/>
    </row>
    <row r="59" spans="1:6" s="102" customFormat="1" ht="11.4">
      <c r="A59" s="108"/>
      <c r="B59" s="100" t="s">
        <v>40</v>
      </c>
      <c r="C59" s="109"/>
      <c r="D59" s="109"/>
      <c r="E59" s="110"/>
      <c r="F59" s="110"/>
    </row>
    <row r="60" spans="1:6" s="102" customFormat="1" ht="11.4">
      <c r="A60" s="99"/>
      <c r="B60" s="110"/>
      <c r="C60" s="101"/>
      <c r="D60" s="101"/>
    </row>
    <row r="61" spans="1:6" s="110" customFormat="1" ht="57">
      <c r="A61" s="99" t="s">
        <v>41</v>
      </c>
      <c r="B61" s="106" t="s">
        <v>42</v>
      </c>
      <c r="C61" s="106"/>
      <c r="D61" s="106"/>
      <c r="E61" s="106"/>
      <c r="F61" s="106"/>
    </row>
    <row r="62" spans="1:6" s="102" customFormat="1">
      <c r="A62" s="103"/>
      <c r="B62" s="111"/>
      <c r="C62" s="105"/>
      <c r="D62" s="105"/>
      <c r="E62" s="104"/>
      <c r="F62" s="104"/>
    </row>
    <row r="63" spans="1:6" s="102" customFormat="1" ht="75.75" customHeight="1">
      <c r="A63" s="99" t="s">
        <v>41</v>
      </c>
      <c r="B63" s="106" t="s">
        <v>43</v>
      </c>
      <c r="C63" s="106"/>
      <c r="D63" s="106"/>
      <c r="E63" s="106"/>
      <c r="F63" s="106"/>
    </row>
    <row r="64" spans="1:6" s="104" customFormat="1" ht="79.8">
      <c r="A64" s="99" t="s">
        <v>41</v>
      </c>
      <c r="B64" s="106" t="s">
        <v>44</v>
      </c>
      <c r="C64" s="106"/>
      <c r="D64" s="106"/>
      <c r="E64" s="106"/>
      <c r="F64" s="106"/>
    </row>
    <row r="65" spans="1:10" s="102" customFormat="1" ht="114">
      <c r="A65" s="99" t="s">
        <v>41</v>
      </c>
      <c r="B65" s="106" t="s">
        <v>45</v>
      </c>
      <c r="C65" s="106"/>
      <c r="D65" s="106"/>
      <c r="E65" s="106"/>
      <c r="F65" s="106"/>
    </row>
    <row r="66" spans="1:10" s="104" customFormat="1" ht="114">
      <c r="A66" s="99" t="s">
        <v>41</v>
      </c>
      <c r="B66" s="106" t="s">
        <v>46</v>
      </c>
      <c r="C66" s="106"/>
      <c r="D66" s="106"/>
      <c r="E66" s="106"/>
      <c r="F66" s="106"/>
    </row>
    <row r="67" spans="1:10" s="102" customFormat="1" ht="57">
      <c r="A67" s="99" t="s">
        <v>41</v>
      </c>
      <c r="B67" s="106" t="s">
        <v>47</v>
      </c>
      <c r="C67" s="106"/>
      <c r="D67" s="106"/>
      <c r="E67" s="106"/>
      <c r="F67" s="106"/>
    </row>
    <row r="68" spans="1:10" s="102" customFormat="1" ht="91.2">
      <c r="A68" s="99"/>
      <c r="B68" s="106" t="s">
        <v>48</v>
      </c>
      <c r="C68" s="106"/>
      <c r="D68" s="106"/>
      <c r="E68" s="106"/>
      <c r="F68" s="106"/>
    </row>
    <row r="69" spans="1:10" s="102" customFormat="1" ht="24" customHeight="1">
      <c r="A69" s="99"/>
      <c r="B69" s="106" t="s">
        <v>49</v>
      </c>
      <c r="C69" s="106"/>
      <c r="D69" s="106"/>
      <c r="E69" s="106"/>
      <c r="F69" s="106"/>
    </row>
    <row r="70" spans="1:10" s="102" customFormat="1" ht="11.4">
      <c r="A70" s="99"/>
      <c r="B70" s="106"/>
      <c r="C70" s="107"/>
      <c r="D70" s="107"/>
      <c r="E70" s="106"/>
      <c r="F70" s="106"/>
    </row>
    <row r="71" spans="1:10" s="102" customFormat="1">
      <c r="A71" s="112" t="s">
        <v>50</v>
      </c>
      <c r="B71" s="113" t="s">
        <v>51</v>
      </c>
      <c r="C71" s="114" t="s">
        <v>52</v>
      </c>
      <c r="D71" s="115" t="s">
        <v>53</v>
      </c>
      <c r="E71" s="116" t="s">
        <v>54</v>
      </c>
      <c r="F71" s="117" t="s">
        <v>55</v>
      </c>
    </row>
    <row r="72" spans="1:10" s="102" customFormat="1">
      <c r="A72" s="1"/>
      <c r="B72" s="33"/>
      <c r="C72" s="34"/>
      <c r="D72" s="35"/>
      <c r="E72" s="36"/>
      <c r="F72" s="37"/>
    </row>
    <row r="73" spans="1:10" s="123" customFormat="1" ht="14.1">
      <c r="A73" s="118" t="s">
        <v>4</v>
      </c>
      <c r="B73" s="119" t="s">
        <v>5</v>
      </c>
      <c r="C73" s="120"/>
      <c r="D73" s="121"/>
      <c r="E73" s="86"/>
      <c r="F73" s="87"/>
      <c r="G73" s="122"/>
      <c r="H73" s="25"/>
      <c r="I73" s="25"/>
      <c r="J73" s="25"/>
    </row>
    <row r="74" spans="1:10" ht="14.1">
      <c r="A74" s="118"/>
      <c r="B74" s="119"/>
      <c r="C74" s="120"/>
      <c r="D74" s="121"/>
      <c r="E74" s="86"/>
      <c r="F74" s="87"/>
    </row>
    <row r="75" spans="1:10" s="124" customFormat="1" ht="14.1">
      <c r="A75" s="19" t="s">
        <v>6</v>
      </c>
      <c r="B75" s="20" t="s">
        <v>7</v>
      </c>
      <c r="C75" s="21"/>
      <c r="D75" s="22"/>
      <c r="E75" s="23"/>
      <c r="F75" s="24"/>
    </row>
    <row r="76" spans="1:10" s="124" customFormat="1" ht="14.1">
      <c r="A76" s="1"/>
      <c r="B76" s="33"/>
      <c r="C76" s="34"/>
      <c r="D76" s="35"/>
      <c r="E76" s="36"/>
      <c r="F76" s="37"/>
    </row>
    <row r="77" spans="1:10" s="129" customFormat="1" ht="14.4">
      <c r="A77" s="1" t="s">
        <v>56</v>
      </c>
      <c r="B77" s="125" t="s">
        <v>57</v>
      </c>
      <c r="C77" s="34" t="s">
        <v>58</v>
      </c>
      <c r="D77" s="126">
        <v>1</v>
      </c>
      <c r="E77" s="127">
        <v>0</v>
      </c>
      <c r="F77" s="128">
        <f>D77*E77</f>
        <v>0</v>
      </c>
    </row>
    <row r="78" spans="1:10" ht="14.4">
      <c r="B78" s="125"/>
      <c r="D78" s="126"/>
      <c r="E78" s="127"/>
      <c r="F78" s="128"/>
    </row>
    <row r="79" spans="1:10" ht="49.2">
      <c r="A79" s="1" t="s">
        <v>59</v>
      </c>
      <c r="B79" s="125" t="s">
        <v>192</v>
      </c>
      <c r="C79" s="34" t="s">
        <v>58</v>
      </c>
      <c r="D79" s="126">
        <v>1</v>
      </c>
      <c r="E79" s="127">
        <v>0</v>
      </c>
      <c r="F79" s="128">
        <f>D79*E79</f>
        <v>0</v>
      </c>
    </row>
    <row r="80" spans="1:10" ht="14.4">
      <c r="B80" s="125"/>
      <c r="D80" s="126"/>
      <c r="E80" s="127"/>
      <c r="F80" s="128"/>
    </row>
    <row r="81" spans="1:7" ht="24.6">
      <c r="A81" s="1" t="s">
        <v>60</v>
      </c>
      <c r="B81" s="125" t="s">
        <v>61</v>
      </c>
      <c r="C81" s="34" t="s">
        <v>58</v>
      </c>
      <c r="D81" s="126">
        <v>1</v>
      </c>
      <c r="E81" s="127">
        <v>0</v>
      </c>
      <c r="F81" s="128">
        <f>D81*E81</f>
        <v>0</v>
      </c>
    </row>
    <row r="82" spans="1:7" ht="14.4">
      <c r="B82" s="125"/>
      <c r="D82" s="126"/>
      <c r="E82" s="127"/>
      <c r="F82" s="128"/>
    </row>
    <row r="83" spans="1:7" ht="24.6">
      <c r="A83" s="1" t="s">
        <v>62</v>
      </c>
      <c r="B83" s="125" t="s">
        <v>63</v>
      </c>
      <c r="C83" s="34" t="s">
        <v>58</v>
      </c>
      <c r="D83" s="126">
        <v>1</v>
      </c>
      <c r="E83" s="127">
        <v>0</v>
      </c>
      <c r="F83" s="128">
        <f>D83*E83</f>
        <v>0</v>
      </c>
    </row>
    <row r="84" spans="1:7" ht="14.4">
      <c r="B84" s="125"/>
      <c r="D84" s="126"/>
      <c r="E84" s="127"/>
      <c r="F84" s="128"/>
    </row>
    <row r="85" spans="1:7" ht="24.6">
      <c r="A85" s="1" t="s">
        <v>64</v>
      </c>
      <c r="B85" s="125" t="s">
        <v>65</v>
      </c>
      <c r="C85" s="34" t="s">
        <v>58</v>
      </c>
      <c r="D85" s="126">
        <v>1</v>
      </c>
      <c r="E85" s="127">
        <v>0</v>
      </c>
      <c r="F85" s="128">
        <f>D85*E85</f>
        <v>0</v>
      </c>
    </row>
    <row r="86" spans="1:7" ht="14.4">
      <c r="B86" s="125"/>
      <c r="D86" s="126"/>
      <c r="E86" s="127"/>
      <c r="F86" s="128"/>
    </row>
    <row r="87" spans="1:7" ht="14.4">
      <c r="A87" s="1" t="s">
        <v>66</v>
      </c>
      <c r="B87" s="125" t="s">
        <v>67</v>
      </c>
      <c r="C87" s="34" t="s">
        <v>58</v>
      </c>
      <c r="D87" s="126">
        <v>1</v>
      </c>
      <c r="E87" s="127">
        <v>0</v>
      </c>
      <c r="F87" s="128">
        <f>D87*E87</f>
        <v>0</v>
      </c>
    </row>
    <row r="88" spans="1:7" ht="14.4">
      <c r="B88" s="125"/>
      <c r="E88" s="127"/>
      <c r="F88" s="128"/>
    </row>
    <row r="89" spans="1:7" ht="14.7" thickBot="1">
      <c r="A89" s="19"/>
      <c r="B89" s="130" t="s">
        <v>68</v>
      </c>
      <c r="C89" s="45"/>
      <c r="D89" s="46"/>
      <c r="E89" s="131"/>
      <c r="F89" s="48">
        <f>F87+F85+F83+F81+F79+F77</f>
        <v>0</v>
      </c>
    </row>
    <row r="90" spans="1:7" s="129" customFormat="1" ht="14.7" thickTop="1">
      <c r="A90" s="19" t="s">
        <v>8</v>
      </c>
      <c r="B90" s="20" t="s">
        <v>9</v>
      </c>
      <c r="C90" s="21"/>
      <c r="D90" s="22"/>
      <c r="E90" s="127"/>
      <c r="F90" s="128"/>
    </row>
    <row r="91" spans="1:7" s="25" customFormat="1" ht="12" customHeight="1">
      <c r="A91" s="19"/>
      <c r="B91" s="20"/>
      <c r="C91" s="21"/>
      <c r="D91" s="22"/>
      <c r="E91" s="127"/>
      <c r="F91" s="128"/>
    </row>
    <row r="92" spans="1:7" s="129" customFormat="1" ht="36.9">
      <c r="A92" s="1" t="s">
        <v>56</v>
      </c>
      <c r="B92" s="125" t="s">
        <v>209</v>
      </c>
      <c r="C92" s="34" t="s">
        <v>69</v>
      </c>
      <c r="D92" s="35">
        <v>270</v>
      </c>
      <c r="E92" s="127">
        <v>0</v>
      </c>
      <c r="F92" s="128">
        <f>D92*E92</f>
        <v>0</v>
      </c>
    </row>
    <row r="93" spans="1:7" s="129" customFormat="1" ht="14.4">
      <c r="A93" s="19"/>
      <c r="B93" s="20"/>
      <c r="C93" s="21"/>
      <c r="D93" s="22"/>
      <c r="E93" s="127"/>
      <c r="F93" s="128"/>
    </row>
    <row r="94" spans="1:7" ht="36.9">
      <c r="A94" s="1" t="s">
        <v>59</v>
      </c>
      <c r="B94" s="125" t="s">
        <v>210</v>
      </c>
      <c r="C94" s="34" t="s">
        <v>69</v>
      </c>
      <c r="D94" s="35">
        <v>530</v>
      </c>
      <c r="E94" s="127">
        <v>0</v>
      </c>
      <c r="F94" s="128">
        <f>D94*E94</f>
        <v>0</v>
      </c>
      <c r="G94" s="25"/>
    </row>
    <row r="95" spans="1:7" ht="14.4">
      <c r="B95" s="125"/>
      <c r="E95" s="127"/>
      <c r="F95" s="128"/>
      <c r="G95" s="25"/>
    </row>
    <row r="96" spans="1:7" ht="24.6">
      <c r="A96" s="132" t="s">
        <v>60</v>
      </c>
      <c r="B96" s="133" t="s">
        <v>70</v>
      </c>
      <c r="C96" s="134" t="s">
        <v>71</v>
      </c>
      <c r="D96" s="135">
        <v>1314</v>
      </c>
      <c r="E96" s="135">
        <v>0</v>
      </c>
      <c r="F96" s="136">
        <f>D96*E96</f>
        <v>0</v>
      </c>
      <c r="G96" s="25"/>
    </row>
    <row r="97" spans="1:7" s="129" customFormat="1" ht="14.4">
      <c r="A97" s="137"/>
      <c r="B97" s="138"/>
      <c r="C97" s="139"/>
      <c r="D97" s="140"/>
      <c r="E97" s="127"/>
      <c r="F97" s="128"/>
    </row>
    <row r="98" spans="1:7" ht="49.2">
      <c r="A98" s="1" t="s">
        <v>62</v>
      </c>
      <c r="B98" s="125" t="s">
        <v>211</v>
      </c>
      <c r="C98" s="34" t="s">
        <v>69</v>
      </c>
      <c r="D98" s="35">
        <v>150</v>
      </c>
      <c r="E98" s="127">
        <v>0</v>
      </c>
      <c r="F98" s="128">
        <f>D98*E98</f>
        <v>0</v>
      </c>
    </row>
    <row r="99" spans="1:7" s="141" customFormat="1" ht="14.4">
      <c r="A99" s="1"/>
      <c r="B99" s="125"/>
      <c r="C99" s="34"/>
      <c r="D99" s="35"/>
      <c r="E99" s="127"/>
      <c r="F99" s="128"/>
    </row>
    <row r="100" spans="1:7" ht="39" customHeight="1">
      <c r="A100" s="1" t="s">
        <v>64</v>
      </c>
      <c r="B100" s="125" t="s">
        <v>72</v>
      </c>
      <c r="C100" s="34" t="s">
        <v>69</v>
      </c>
      <c r="D100" s="35">
        <v>50</v>
      </c>
      <c r="E100" s="127">
        <v>0</v>
      </c>
      <c r="F100" s="128">
        <f>D100*E100</f>
        <v>0</v>
      </c>
    </row>
    <row r="101" spans="1:7" ht="14.4">
      <c r="B101" s="125"/>
      <c r="E101" s="127"/>
      <c r="F101" s="128"/>
    </row>
    <row r="102" spans="1:7" ht="36.9">
      <c r="A102" s="1" t="s">
        <v>66</v>
      </c>
      <c r="B102" s="33" t="s">
        <v>212</v>
      </c>
      <c r="C102" s="34" t="s">
        <v>69</v>
      </c>
      <c r="D102" s="35">
        <v>50</v>
      </c>
      <c r="E102" s="127">
        <v>0</v>
      </c>
      <c r="F102" s="128">
        <f>D102*E102</f>
        <v>0</v>
      </c>
    </row>
    <row r="103" spans="1:7" ht="14.4">
      <c r="E103" s="127"/>
      <c r="F103" s="128"/>
    </row>
    <row r="104" spans="1:7" ht="56.4" customHeight="1">
      <c r="A104" s="1" t="s">
        <v>73</v>
      </c>
      <c r="B104" s="33" t="s">
        <v>213</v>
      </c>
      <c r="C104" s="34" t="s">
        <v>69</v>
      </c>
      <c r="D104" s="35">
        <v>418</v>
      </c>
      <c r="E104" s="127">
        <v>0</v>
      </c>
      <c r="F104" s="128">
        <f>D104*E104</f>
        <v>0</v>
      </c>
      <c r="G104" s="142"/>
    </row>
    <row r="105" spans="1:7" ht="21.6" customHeight="1">
      <c r="E105" s="127"/>
      <c r="F105" s="128"/>
      <c r="G105" s="142"/>
    </row>
    <row r="106" spans="1:7" ht="61.5">
      <c r="A106" s="1" t="s">
        <v>74</v>
      </c>
      <c r="B106" s="125" t="s">
        <v>214</v>
      </c>
      <c r="C106" s="34" t="s">
        <v>69</v>
      </c>
      <c r="D106" s="35">
        <v>80</v>
      </c>
      <c r="E106" s="127">
        <v>0</v>
      </c>
      <c r="F106" s="128">
        <f>D106*E106</f>
        <v>0</v>
      </c>
      <c r="G106" s="142"/>
    </row>
    <row r="107" spans="1:7" ht="14.4">
      <c r="B107" s="125"/>
      <c r="E107" s="127"/>
      <c r="F107" s="128"/>
      <c r="G107" s="142"/>
    </row>
    <row r="108" spans="1:7">
      <c r="A108" s="132" t="s">
        <v>75</v>
      </c>
      <c r="B108" s="143" t="s">
        <v>77</v>
      </c>
      <c r="C108" s="144" t="s">
        <v>71</v>
      </c>
      <c r="D108" s="145">
        <v>300</v>
      </c>
      <c r="E108" s="146">
        <v>0</v>
      </c>
      <c r="F108" s="147">
        <f>(D108*E108)</f>
        <v>0</v>
      </c>
    </row>
    <row r="109" spans="1:7">
      <c r="A109" s="132"/>
      <c r="B109" s="143"/>
      <c r="C109" s="144"/>
      <c r="D109" s="145"/>
      <c r="E109" s="146"/>
      <c r="F109" s="147"/>
    </row>
    <row r="110" spans="1:7" ht="39" customHeight="1">
      <c r="A110" s="1" t="s">
        <v>64</v>
      </c>
      <c r="B110" s="125" t="s">
        <v>223</v>
      </c>
      <c r="C110" s="34" t="s">
        <v>69</v>
      </c>
      <c r="D110" s="35">
        <v>30</v>
      </c>
      <c r="E110" s="127">
        <v>0</v>
      </c>
      <c r="F110" s="128">
        <f>D110*E110</f>
        <v>0</v>
      </c>
    </row>
    <row r="111" spans="1:7">
      <c r="A111" s="132"/>
      <c r="B111" s="143"/>
      <c r="C111" s="144"/>
      <c r="D111" s="145"/>
      <c r="E111" s="146"/>
      <c r="F111" s="147"/>
    </row>
    <row r="112" spans="1:7" ht="36.9">
      <c r="A112" s="404" t="s">
        <v>76</v>
      </c>
      <c r="B112" s="125" t="s">
        <v>79</v>
      </c>
      <c r="C112" s="34" t="s">
        <v>69</v>
      </c>
      <c r="D112" s="35">
        <v>250</v>
      </c>
      <c r="E112" s="127">
        <v>0</v>
      </c>
      <c r="F112" s="128">
        <f>D112*E112</f>
        <v>0</v>
      </c>
      <c r="G112" s="142" t="s">
        <v>32</v>
      </c>
    </row>
    <row r="113" spans="1:7" ht="14.4">
      <c r="A113" s="404"/>
      <c r="B113" s="125"/>
      <c r="E113" s="127"/>
      <c r="F113" s="128"/>
      <c r="G113" s="142"/>
    </row>
    <row r="114" spans="1:7" ht="24.6">
      <c r="A114" s="405" t="s">
        <v>78</v>
      </c>
      <c r="B114" s="149" t="s">
        <v>193</v>
      </c>
      <c r="C114" s="150" t="s">
        <v>81</v>
      </c>
      <c r="D114" s="35">
        <v>1</v>
      </c>
      <c r="E114" s="151">
        <v>0</v>
      </c>
      <c r="F114" s="152">
        <f>D114*E114</f>
        <v>0</v>
      </c>
    </row>
    <row r="115" spans="1:7" s="141" customFormat="1" ht="14.4">
      <c r="A115" s="406"/>
      <c r="B115" s="154"/>
      <c r="C115" s="155"/>
      <c r="D115" s="156"/>
      <c r="E115" s="157"/>
      <c r="F115" s="158"/>
    </row>
    <row r="116" spans="1:7" s="25" customFormat="1" ht="24.6">
      <c r="A116" s="405" t="s">
        <v>80</v>
      </c>
      <c r="B116" s="149" t="s">
        <v>83</v>
      </c>
      <c r="C116" s="159" t="s">
        <v>81</v>
      </c>
      <c r="D116" s="42">
        <v>1</v>
      </c>
      <c r="E116" s="151">
        <v>0</v>
      </c>
      <c r="F116" s="160">
        <f>D116*E116</f>
        <v>0</v>
      </c>
    </row>
    <row r="117" spans="1:7" s="141" customFormat="1" ht="14.4">
      <c r="A117" s="1"/>
      <c r="B117" s="33"/>
      <c r="C117" s="34"/>
      <c r="D117" s="35"/>
      <c r="E117" s="127"/>
      <c r="F117" s="128"/>
    </row>
    <row r="118" spans="1:7" s="141" customFormat="1" ht="14.7" thickBot="1">
      <c r="A118" s="19"/>
      <c r="B118" s="130" t="s">
        <v>84</v>
      </c>
      <c r="C118" s="45"/>
      <c r="D118" s="46"/>
      <c r="E118" s="131"/>
      <c r="F118" s="48">
        <f>SUM(F92:F116)</f>
        <v>0</v>
      </c>
    </row>
    <row r="119" spans="1:7" s="141" customFormat="1" ht="14.7" thickTop="1">
      <c r="A119" s="19"/>
      <c r="B119" s="40"/>
      <c r="C119" s="21"/>
      <c r="D119" s="22"/>
      <c r="E119" s="127"/>
      <c r="F119" s="24"/>
    </row>
    <row r="120" spans="1:7" s="141" customFormat="1" ht="14.4">
      <c r="A120" s="19"/>
      <c r="B120" s="40"/>
      <c r="C120" s="21"/>
      <c r="D120" s="22"/>
      <c r="E120" s="127"/>
      <c r="F120" s="24"/>
    </row>
    <row r="121" spans="1:7" s="141" customFormat="1" ht="14.4">
      <c r="A121" s="19"/>
      <c r="B121" s="40"/>
      <c r="C121" s="21"/>
      <c r="D121" s="22"/>
      <c r="E121" s="127"/>
      <c r="F121" s="24"/>
    </row>
    <row r="122" spans="1:7" s="141" customFormat="1" ht="14.4">
      <c r="A122" s="19"/>
      <c r="B122" s="40"/>
      <c r="C122" s="21"/>
      <c r="D122" s="22"/>
      <c r="E122" s="127"/>
      <c r="F122" s="24"/>
    </row>
    <row r="123" spans="1:7" s="141" customFormat="1" ht="14.4">
      <c r="A123" s="19"/>
      <c r="B123" s="40"/>
      <c r="C123" s="21"/>
      <c r="D123" s="22"/>
      <c r="E123" s="127"/>
      <c r="F123" s="24"/>
    </row>
    <row r="124" spans="1:7" s="141" customFormat="1" ht="14.4">
      <c r="A124" s="19"/>
      <c r="B124" s="40"/>
      <c r="C124" s="21"/>
      <c r="D124" s="22"/>
      <c r="E124" s="127"/>
      <c r="F124" s="24"/>
    </row>
    <row r="125" spans="1:7" s="141" customFormat="1" ht="14.4">
      <c r="A125" s="19"/>
      <c r="B125" s="40"/>
      <c r="C125" s="21"/>
      <c r="D125" s="22"/>
      <c r="E125" s="127"/>
      <c r="F125" s="24"/>
    </row>
    <row r="126" spans="1:7" s="141" customFormat="1" ht="14.4">
      <c r="A126" s="19"/>
      <c r="B126" s="40"/>
      <c r="C126" s="21"/>
      <c r="D126" s="22"/>
      <c r="E126" s="127"/>
      <c r="F126" s="24"/>
    </row>
    <row r="127" spans="1:7" s="141" customFormat="1" ht="14.4">
      <c r="A127" s="19"/>
      <c r="B127" s="40"/>
      <c r="C127" s="21"/>
      <c r="D127" s="22"/>
      <c r="E127" s="127"/>
      <c r="F127" s="24"/>
    </row>
    <row r="128" spans="1:7" s="141" customFormat="1" ht="14.4">
      <c r="A128" s="19"/>
      <c r="B128" s="40"/>
      <c r="C128" s="21"/>
      <c r="D128" s="22"/>
      <c r="E128" s="127"/>
      <c r="F128" s="24"/>
    </row>
    <row r="129" spans="1:7" s="141" customFormat="1" ht="17.399999999999999" customHeight="1">
      <c r="A129" s="19"/>
      <c r="B129" s="40"/>
      <c r="C129" s="21"/>
      <c r="D129" s="22"/>
      <c r="E129" s="127"/>
      <c r="F129" s="24"/>
    </row>
    <row r="130" spans="1:7" s="141" customFormat="1" ht="14.4">
      <c r="A130" s="19"/>
      <c r="B130" s="40"/>
      <c r="C130" s="21"/>
      <c r="D130" s="22"/>
      <c r="E130" s="127"/>
      <c r="F130" s="24"/>
    </row>
    <row r="131" spans="1:7" s="129" customFormat="1" ht="14.4">
      <c r="A131" s="19" t="s">
        <v>10</v>
      </c>
      <c r="B131" s="20" t="s">
        <v>85</v>
      </c>
      <c r="C131" s="21"/>
      <c r="D131" s="22"/>
      <c r="E131" s="127"/>
      <c r="F131" s="128"/>
    </row>
    <row r="132" spans="1:7" s="25" customFormat="1" ht="14.4">
      <c r="A132" s="19"/>
      <c r="B132" s="20"/>
      <c r="C132" s="21"/>
      <c r="D132" s="22"/>
      <c r="E132" s="127"/>
      <c r="F132" s="128"/>
    </row>
    <row r="133" spans="1:7" s="129" customFormat="1" ht="14.4">
      <c r="A133" s="19"/>
      <c r="B133" s="20" t="s">
        <v>86</v>
      </c>
      <c r="C133" s="21"/>
      <c r="D133" s="22"/>
      <c r="E133" s="127"/>
      <c r="F133" s="128"/>
    </row>
    <row r="134" spans="1:7" s="129" customFormat="1" ht="14.4">
      <c r="A134" s="19"/>
      <c r="B134" s="20"/>
      <c r="C134" s="21"/>
      <c r="D134" s="22"/>
      <c r="E134" s="127"/>
      <c r="F134" s="128"/>
    </row>
    <row r="135" spans="1:7" s="129" customFormat="1" ht="190.2" customHeight="1">
      <c r="A135" s="1" t="s">
        <v>56</v>
      </c>
      <c r="B135" s="40" t="s">
        <v>248</v>
      </c>
      <c r="C135" s="34" t="s">
        <v>58</v>
      </c>
      <c r="D135" s="161">
        <v>1</v>
      </c>
      <c r="E135" s="127" t="s">
        <v>32</v>
      </c>
      <c r="F135" s="128" t="s">
        <v>32</v>
      </c>
    </row>
    <row r="136" spans="1:7" s="129" customFormat="1" ht="14.4">
      <c r="A136" s="1"/>
      <c r="B136" s="40"/>
      <c r="C136" s="34"/>
      <c r="D136" s="161"/>
      <c r="E136" s="127"/>
      <c r="F136" s="128"/>
    </row>
    <row r="137" spans="1:7" ht="43.5" customHeight="1">
      <c r="A137" s="1" t="s">
        <v>59</v>
      </c>
      <c r="B137" s="33" t="s">
        <v>218</v>
      </c>
      <c r="C137" s="34" t="s">
        <v>69</v>
      </c>
      <c r="D137" s="35">
        <v>12</v>
      </c>
      <c r="E137" s="127">
        <v>0</v>
      </c>
      <c r="F137" s="128">
        <f>D137*E137</f>
        <v>0</v>
      </c>
      <c r="G137" s="37"/>
    </row>
    <row r="138" spans="1:7" ht="14.4">
      <c r="E138" s="127"/>
      <c r="F138" s="128"/>
      <c r="G138" s="37"/>
    </row>
    <row r="139" spans="1:7" ht="42.75" customHeight="1">
      <c r="A139" s="1" t="s">
        <v>60</v>
      </c>
      <c r="B139" s="33" t="s">
        <v>87</v>
      </c>
      <c r="C139" s="34" t="s">
        <v>69</v>
      </c>
      <c r="D139" s="35">
        <v>43.56</v>
      </c>
      <c r="E139" s="127">
        <v>0</v>
      </c>
      <c r="F139" s="128">
        <f>D139*E139</f>
        <v>0</v>
      </c>
    </row>
    <row r="140" spans="1:7" ht="14.4">
      <c r="E140" s="127"/>
      <c r="F140" s="128"/>
    </row>
    <row r="141" spans="1:7" ht="53.25" customHeight="1">
      <c r="A141" s="1" t="s">
        <v>62</v>
      </c>
      <c r="B141" s="33" t="s">
        <v>215</v>
      </c>
      <c r="C141" s="34" t="s">
        <v>69</v>
      </c>
      <c r="D141" s="35">
        <v>73</v>
      </c>
      <c r="E141" s="127">
        <v>0</v>
      </c>
      <c r="F141" s="128">
        <f>D141*E141</f>
        <v>0</v>
      </c>
    </row>
    <row r="142" spans="1:7" ht="17.7" customHeight="1">
      <c r="E142" s="127"/>
      <c r="F142" s="128"/>
    </row>
    <row r="143" spans="1:7" ht="30.3" customHeight="1">
      <c r="A143" s="1" t="s">
        <v>64</v>
      </c>
      <c r="B143" s="40" t="s">
        <v>216</v>
      </c>
      <c r="C143" s="34" t="s">
        <v>69</v>
      </c>
      <c r="D143" s="161">
        <v>52</v>
      </c>
      <c r="E143" s="127">
        <v>0</v>
      </c>
      <c r="F143" s="128">
        <f>D143*E143</f>
        <v>0</v>
      </c>
      <c r="G143" s="37"/>
    </row>
    <row r="144" spans="1:7" ht="14.4">
      <c r="B144" s="40"/>
      <c r="D144" s="161"/>
      <c r="E144" s="127"/>
      <c r="F144" s="128"/>
      <c r="G144" s="37"/>
    </row>
    <row r="145" spans="1:7" ht="14.4">
      <c r="A145" s="1" t="s">
        <v>66</v>
      </c>
      <c r="B145" s="40" t="s">
        <v>217</v>
      </c>
      <c r="C145" s="34" t="s">
        <v>69</v>
      </c>
      <c r="D145" s="161">
        <v>10</v>
      </c>
      <c r="E145" s="127">
        <v>0</v>
      </c>
      <c r="F145" s="128">
        <f>D145*E145</f>
        <v>0</v>
      </c>
      <c r="G145" s="37"/>
    </row>
    <row r="146" spans="1:7" ht="14.4">
      <c r="B146" s="40"/>
      <c r="D146" s="161"/>
      <c r="E146" s="127"/>
      <c r="F146" s="128"/>
      <c r="G146" s="37"/>
    </row>
    <row r="147" spans="1:7" ht="14.4">
      <c r="B147" s="40" t="s">
        <v>195</v>
      </c>
      <c r="C147" s="34" t="s">
        <v>194</v>
      </c>
      <c r="D147" s="161">
        <v>50</v>
      </c>
      <c r="E147" s="127">
        <v>0</v>
      </c>
      <c r="F147" s="128">
        <f>D147*E147</f>
        <v>0</v>
      </c>
      <c r="G147" s="37"/>
    </row>
    <row r="148" spans="1:7" s="141" customFormat="1" ht="9.75" customHeight="1">
      <c r="A148" s="137"/>
      <c r="B148" s="162"/>
      <c r="C148" s="139"/>
      <c r="D148" s="163"/>
      <c r="E148" s="127"/>
      <c r="F148" s="128"/>
      <c r="G148" s="164"/>
    </row>
    <row r="149" spans="1:7" ht="14.4">
      <c r="B149" s="20" t="s">
        <v>88</v>
      </c>
      <c r="E149" s="127"/>
      <c r="F149" s="128"/>
      <c r="G149" s="37"/>
    </row>
    <row r="150" spans="1:7" s="141" customFormat="1" ht="9.75" customHeight="1">
      <c r="A150" s="1"/>
      <c r="B150" s="40"/>
      <c r="C150" s="34"/>
      <c r="D150" s="161"/>
      <c r="E150" s="127"/>
      <c r="F150" s="128"/>
      <c r="G150" s="164"/>
    </row>
    <row r="151" spans="1:7" ht="24.6">
      <c r="A151" s="1" t="s">
        <v>78</v>
      </c>
      <c r="B151" s="40" t="s">
        <v>89</v>
      </c>
      <c r="C151" s="34" t="s">
        <v>90</v>
      </c>
      <c r="D151" s="35">
        <v>5860</v>
      </c>
      <c r="E151" s="127">
        <v>0</v>
      </c>
      <c r="F151" s="128">
        <f>D151*E151</f>
        <v>0</v>
      </c>
    </row>
    <row r="152" spans="1:7" ht="9" customHeight="1">
      <c r="B152" s="40" t="s">
        <v>32</v>
      </c>
      <c r="E152" s="127"/>
      <c r="F152" s="128"/>
      <c r="G152" s="37"/>
    </row>
    <row r="153" spans="1:7" ht="14.4">
      <c r="A153" s="1" t="s">
        <v>80</v>
      </c>
      <c r="B153" s="40" t="s">
        <v>91</v>
      </c>
      <c r="E153" s="151"/>
      <c r="F153" s="152"/>
    </row>
    <row r="154" spans="1:7" ht="14.25" customHeight="1">
      <c r="B154" s="40" t="s">
        <v>92</v>
      </c>
      <c r="C154" s="34" t="s">
        <v>90</v>
      </c>
      <c r="D154" s="35">
        <v>150</v>
      </c>
      <c r="E154" s="151">
        <v>0</v>
      </c>
      <c r="F154" s="152">
        <f>D154*E154</f>
        <v>0</v>
      </c>
      <c r="G154" s="37"/>
    </row>
    <row r="155" spans="1:7" ht="14.25" customHeight="1">
      <c r="B155" s="40" t="s">
        <v>93</v>
      </c>
      <c r="C155" s="34" t="s">
        <v>90</v>
      </c>
      <c r="D155" s="35">
        <v>7500</v>
      </c>
      <c r="E155" s="151">
        <v>0</v>
      </c>
      <c r="F155" s="152">
        <f>D155*E155</f>
        <v>0</v>
      </c>
    </row>
    <row r="156" spans="1:7" ht="14.25" customHeight="1">
      <c r="B156" s="40"/>
      <c r="E156" s="151"/>
      <c r="F156" s="152"/>
    </row>
    <row r="157" spans="1:7" ht="14.7" customHeight="1">
      <c r="A157" s="1" t="s">
        <v>82</v>
      </c>
      <c r="B157" s="40" t="s">
        <v>219</v>
      </c>
      <c r="C157" s="2"/>
      <c r="D157" s="2"/>
      <c r="E157" s="151"/>
      <c r="F157" s="152"/>
    </row>
    <row r="158" spans="1:7" ht="14.4">
      <c r="B158" s="40" t="s">
        <v>95</v>
      </c>
      <c r="C158" s="34" t="s">
        <v>90</v>
      </c>
      <c r="D158" s="35">
        <v>1067</v>
      </c>
      <c r="E158" s="151">
        <v>0</v>
      </c>
      <c r="F158" s="152">
        <f>D158*E158</f>
        <v>0</v>
      </c>
    </row>
    <row r="159" spans="1:7" ht="14.25" customHeight="1">
      <c r="B159" s="40" t="s">
        <v>93</v>
      </c>
      <c r="C159" s="34" t="s">
        <v>90</v>
      </c>
      <c r="D159" s="35">
        <v>2245</v>
      </c>
      <c r="E159" s="151">
        <v>0</v>
      </c>
      <c r="F159" s="152">
        <f>D159*E159</f>
        <v>0</v>
      </c>
    </row>
    <row r="160" spans="1:7" ht="13.5" customHeight="1">
      <c r="B160" s="40"/>
      <c r="E160" s="151"/>
      <c r="F160" s="152"/>
    </row>
    <row r="161" spans="1:6" ht="15.9" customHeight="1">
      <c r="B161" s="40"/>
      <c r="E161" s="127"/>
      <c r="F161" s="128"/>
    </row>
    <row r="162" spans="1:6" s="141" customFormat="1" ht="14.4">
      <c r="A162" s="1" t="s">
        <v>94</v>
      </c>
      <c r="B162" s="40" t="s">
        <v>220</v>
      </c>
      <c r="C162" s="2"/>
      <c r="D162" s="2"/>
      <c r="E162" s="127"/>
      <c r="F162" s="128"/>
    </row>
    <row r="163" spans="1:6" s="141" customFormat="1" ht="14.4">
      <c r="A163" s="1"/>
      <c r="B163" s="40" t="s">
        <v>95</v>
      </c>
      <c r="C163" s="34" t="s">
        <v>90</v>
      </c>
      <c r="D163" s="35">
        <v>1000</v>
      </c>
      <c r="E163" s="127">
        <v>0</v>
      </c>
      <c r="F163" s="128">
        <f>D163*E163</f>
        <v>0</v>
      </c>
    </row>
    <row r="164" spans="1:6" s="141" customFormat="1" ht="14.4">
      <c r="A164" s="1"/>
      <c r="B164" s="40"/>
      <c r="C164" s="34"/>
      <c r="D164" s="35"/>
      <c r="E164" s="127"/>
      <c r="F164" s="128"/>
    </row>
    <row r="165" spans="1:6" s="141" customFormat="1" ht="14.7" thickBot="1">
      <c r="A165" s="19"/>
      <c r="B165" s="165" t="s">
        <v>96</v>
      </c>
      <c r="C165" s="166"/>
      <c r="D165" s="46"/>
      <c r="E165" s="131"/>
      <c r="F165" s="48">
        <f>SUM(F137:F160)</f>
        <v>0</v>
      </c>
    </row>
    <row r="166" spans="1:6" s="141" customFormat="1" ht="14.7" thickTop="1">
      <c r="A166" s="19"/>
      <c r="B166" s="389"/>
      <c r="C166" s="390"/>
      <c r="D166" s="22"/>
      <c r="E166" s="127"/>
      <c r="F166" s="24"/>
    </row>
    <row r="167" spans="1:6" s="141" customFormat="1" ht="14.4">
      <c r="A167" s="19"/>
      <c r="B167" s="389"/>
      <c r="C167" s="390"/>
      <c r="D167" s="22"/>
      <c r="E167" s="127"/>
      <c r="F167" s="24"/>
    </row>
    <row r="168" spans="1:6" s="141" customFormat="1" ht="14.4">
      <c r="A168" s="19"/>
      <c r="B168" s="389"/>
      <c r="C168" s="390"/>
      <c r="D168" s="22"/>
      <c r="E168" s="127"/>
      <c r="F168" s="24"/>
    </row>
    <row r="169" spans="1:6" s="141" customFormat="1" ht="14.4">
      <c r="A169" s="19"/>
      <c r="B169" s="389"/>
      <c r="C169" s="390"/>
      <c r="D169" s="22"/>
      <c r="E169" s="127"/>
      <c r="F169" s="24"/>
    </row>
    <row r="170" spans="1:6" s="141" customFormat="1" ht="14.4">
      <c r="A170" s="19"/>
      <c r="B170" s="389"/>
      <c r="C170" s="390"/>
      <c r="D170" s="22"/>
      <c r="E170" s="127"/>
      <c r="F170" s="24"/>
    </row>
    <row r="171" spans="1:6" s="141" customFormat="1" ht="14.4">
      <c r="A171" s="19"/>
      <c r="B171" s="389"/>
      <c r="C171" s="390"/>
      <c r="D171" s="22"/>
      <c r="E171" s="127"/>
      <c r="F171" s="24"/>
    </row>
    <row r="172" spans="1:6" s="141" customFormat="1" ht="14.4">
      <c r="A172" s="19"/>
      <c r="B172" s="389"/>
      <c r="C172" s="390"/>
      <c r="D172" s="22"/>
      <c r="E172" s="127"/>
      <c r="F172" s="24"/>
    </row>
    <row r="173" spans="1:6" s="141" customFormat="1" ht="14.4">
      <c r="A173" s="19"/>
      <c r="B173" s="389"/>
      <c r="C173" s="390"/>
      <c r="D173" s="22"/>
      <c r="E173" s="127"/>
      <c r="F173" s="24"/>
    </row>
    <row r="174" spans="1:6" s="141" customFormat="1" ht="14.4">
      <c r="A174" s="19"/>
      <c r="B174" s="389"/>
      <c r="C174" s="390"/>
      <c r="D174" s="22"/>
      <c r="E174" s="127"/>
      <c r="F174" s="24"/>
    </row>
    <row r="175" spans="1:6" s="141" customFormat="1" ht="14.4">
      <c r="A175" s="19"/>
      <c r="B175" s="389"/>
      <c r="C175" s="390"/>
      <c r="D175" s="22"/>
      <c r="E175" s="127"/>
      <c r="F175" s="24"/>
    </row>
    <row r="176" spans="1:6" s="141" customFormat="1" ht="14.4">
      <c r="A176" s="19"/>
      <c r="B176" s="389"/>
      <c r="C176" s="390"/>
      <c r="D176" s="22"/>
      <c r="E176" s="127"/>
      <c r="F176" s="24"/>
    </row>
    <row r="177" spans="1:6" s="141" customFormat="1" ht="14.4">
      <c r="A177" s="19"/>
      <c r="B177" s="389"/>
      <c r="C177" s="390"/>
      <c r="D177" s="22"/>
      <c r="E177" s="127"/>
      <c r="F177" s="24"/>
    </row>
    <row r="178" spans="1:6" s="141" customFormat="1" ht="14.4">
      <c r="A178" s="19"/>
      <c r="B178" s="389"/>
      <c r="C178" s="390"/>
      <c r="D178" s="22"/>
      <c r="E178" s="127"/>
      <c r="F178" s="24"/>
    </row>
    <row r="179" spans="1:6" s="141" customFormat="1" ht="14.4">
      <c r="A179" s="19"/>
      <c r="B179" s="389"/>
      <c r="C179" s="390"/>
      <c r="D179" s="22"/>
      <c r="E179" s="127"/>
      <c r="F179" s="24"/>
    </row>
    <row r="180" spans="1:6" s="141" customFormat="1" ht="14.4">
      <c r="A180" s="19"/>
      <c r="B180" s="389"/>
      <c r="C180" s="390"/>
      <c r="D180" s="22"/>
      <c r="E180" s="127"/>
      <c r="F180" s="24"/>
    </row>
    <row r="181" spans="1:6" s="141" customFormat="1" ht="14.4">
      <c r="A181" s="19"/>
      <c r="B181" s="389"/>
      <c r="C181" s="390"/>
      <c r="D181" s="22"/>
      <c r="E181" s="127"/>
      <c r="F181" s="24"/>
    </row>
    <row r="182" spans="1:6" s="141" customFormat="1" ht="14.4">
      <c r="A182" s="19"/>
      <c r="B182" s="389"/>
      <c r="C182" s="390"/>
      <c r="D182" s="22"/>
      <c r="E182" s="127"/>
      <c r="F182" s="24"/>
    </row>
    <row r="183" spans="1:6" s="141" customFormat="1" ht="14.4">
      <c r="A183" s="19"/>
      <c r="B183" s="389"/>
      <c r="C183" s="390"/>
      <c r="D183" s="22"/>
      <c r="E183" s="127"/>
      <c r="F183" s="24"/>
    </row>
    <row r="184" spans="1:6" s="141" customFormat="1" ht="14.4">
      <c r="A184" s="19"/>
      <c r="B184" s="389"/>
      <c r="C184" s="390"/>
      <c r="D184" s="22"/>
      <c r="E184" s="127"/>
      <c r="F184" s="24"/>
    </row>
    <row r="185" spans="1:6" s="141" customFormat="1" ht="14.4">
      <c r="A185" s="19"/>
      <c r="B185" s="389"/>
      <c r="C185" s="390"/>
      <c r="D185" s="22"/>
      <c r="E185" s="127"/>
      <c r="F185" s="24"/>
    </row>
    <row r="186" spans="1:6" s="141" customFormat="1" ht="14.4">
      <c r="A186" s="19"/>
      <c r="B186" s="389"/>
      <c r="C186" s="390"/>
      <c r="D186" s="22"/>
      <c r="E186" s="127"/>
      <c r="F186" s="24"/>
    </row>
    <row r="187" spans="1:6" s="141" customFormat="1" ht="14.4">
      <c r="A187" s="19"/>
      <c r="B187" s="389"/>
      <c r="C187" s="390"/>
      <c r="D187" s="22"/>
      <c r="E187" s="127"/>
      <c r="F187" s="24"/>
    </row>
    <row r="188" spans="1:6" s="141" customFormat="1" ht="14.4">
      <c r="A188" s="19"/>
      <c r="B188" s="389"/>
      <c r="C188" s="390"/>
      <c r="D188" s="22"/>
      <c r="E188" s="127"/>
      <c r="F188" s="24"/>
    </row>
    <row r="189" spans="1:6" s="141" customFormat="1" ht="14.4">
      <c r="A189" s="19"/>
      <c r="B189" s="389"/>
      <c r="C189" s="390"/>
      <c r="D189" s="22"/>
      <c r="E189" s="127"/>
      <c r="F189" s="24"/>
    </row>
    <row r="190" spans="1:6" s="141" customFormat="1" ht="14.4">
      <c r="A190" s="19"/>
      <c r="B190" s="389"/>
      <c r="C190" s="390"/>
      <c r="D190" s="22"/>
      <c r="E190" s="127"/>
      <c r="F190" s="24"/>
    </row>
    <row r="191" spans="1:6" s="141" customFormat="1" ht="14.4">
      <c r="A191" s="19"/>
      <c r="B191" s="389"/>
      <c r="C191" s="390"/>
      <c r="D191" s="22"/>
      <c r="E191" s="127"/>
      <c r="F191" s="24"/>
    </row>
    <row r="192" spans="1:6" s="141" customFormat="1" ht="14.4">
      <c r="A192" s="19"/>
      <c r="B192" s="389"/>
      <c r="C192" s="390"/>
      <c r="D192" s="22"/>
      <c r="E192" s="127"/>
      <c r="F192" s="24"/>
    </row>
    <row r="193" spans="1:6" s="141" customFormat="1" ht="14.4">
      <c r="A193" s="19"/>
      <c r="B193" s="389"/>
      <c r="C193" s="390"/>
      <c r="D193" s="22"/>
      <c r="E193" s="127"/>
      <c r="F193" s="24"/>
    </row>
    <row r="194" spans="1:6" s="141" customFormat="1" ht="14.4">
      <c r="A194" s="19"/>
      <c r="B194" s="389"/>
      <c r="C194" s="390"/>
      <c r="D194" s="22"/>
      <c r="E194" s="127"/>
      <c r="F194" s="24"/>
    </row>
    <row r="195" spans="1:6" s="141" customFormat="1" ht="14.4">
      <c r="A195" s="19"/>
      <c r="B195" s="389"/>
      <c r="C195" s="390"/>
      <c r="D195" s="22"/>
      <c r="E195" s="127"/>
      <c r="F195" s="24"/>
    </row>
    <row r="196" spans="1:6" s="141" customFormat="1" ht="14.4">
      <c r="A196" s="19"/>
      <c r="B196" s="389"/>
      <c r="C196" s="390"/>
      <c r="D196" s="22"/>
      <c r="E196" s="127"/>
      <c r="F196" s="24"/>
    </row>
    <row r="197" spans="1:6" s="141" customFormat="1" ht="14.4">
      <c r="A197" s="19"/>
      <c r="B197" s="389"/>
      <c r="C197" s="390"/>
      <c r="D197" s="22"/>
      <c r="E197" s="127"/>
      <c r="F197" s="24"/>
    </row>
    <row r="198" spans="1:6" s="141" customFormat="1" ht="14.4">
      <c r="A198" s="19"/>
      <c r="B198" s="389"/>
      <c r="C198" s="390"/>
      <c r="D198" s="22"/>
      <c r="E198" s="127"/>
      <c r="F198" s="24"/>
    </row>
    <row r="199" spans="1:6" s="141" customFormat="1" ht="14.4">
      <c r="A199" s="19"/>
      <c r="B199" s="389"/>
      <c r="C199" s="390"/>
      <c r="D199" s="22"/>
      <c r="E199" s="127"/>
      <c r="F199" s="24"/>
    </row>
    <row r="200" spans="1:6" s="141" customFormat="1" ht="14.4">
      <c r="A200" s="19"/>
      <c r="B200" s="389"/>
      <c r="C200" s="390"/>
      <c r="D200" s="22"/>
      <c r="E200" s="127"/>
      <c r="F200" s="24"/>
    </row>
    <row r="201" spans="1:6" s="141" customFormat="1" ht="14.4">
      <c r="A201" s="19"/>
      <c r="B201" s="389"/>
      <c r="C201" s="390"/>
      <c r="D201" s="22"/>
      <c r="E201" s="127"/>
      <c r="F201" s="24"/>
    </row>
    <row r="202" spans="1:6" s="141" customFormat="1" ht="14.4">
      <c r="A202" s="19"/>
      <c r="B202" s="389"/>
      <c r="C202" s="390"/>
      <c r="D202" s="22"/>
      <c r="E202" s="127"/>
      <c r="F202" s="24"/>
    </row>
    <row r="203" spans="1:6" s="141" customFormat="1" ht="14.4">
      <c r="A203" s="19"/>
      <c r="B203" s="389"/>
      <c r="C203" s="390"/>
      <c r="D203" s="22"/>
      <c r="E203" s="127"/>
      <c r="F203" s="24"/>
    </row>
    <row r="204" spans="1:6" s="141" customFormat="1" ht="14.4">
      <c r="A204" s="19"/>
      <c r="B204" s="389"/>
      <c r="C204" s="390"/>
      <c r="D204" s="22"/>
      <c r="E204" s="127"/>
      <c r="F204" s="24"/>
    </row>
    <row r="205" spans="1:6" s="141" customFormat="1" ht="14.4">
      <c r="A205" s="19"/>
      <c r="B205" s="389"/>
      <c r="C205" s="390"/>
      <c r="D205" s="22"/>
      <c r="E205" s="127"/>
      <c r="F205" s="24"/>
    </row>
    <row r="206" spans="1:6" s="141" customFormat="1" ht="14.4">
      <c r="A206" s="19"/>
      <c r="B206" s="389"/>
      <c r="C206" s="390"/>
      <c r="D206" s="22"/>
      <c r="E206" s="127"/>
      <c r="F206" s="24"/>
    </row>
    <row r="207" spans="1:6" s="141" customFormat="1" ht="14.4">
      <c r="A207" s="19"/>
      <c r="B207" s="389"/>
      <c r="C207" s="390"/>
      <c r="D207" s="22"/>
      <c r="E207" s="127"/>
      <c r="F207" s="24"/>
    </row>
    <row r="208" spans="1:6" s="141" customFormat="1" ht="14.4">
      <c r="A208" s="19"/>
      <c r="B208" s="389"/>
      <c r="C208" s="390"/>
      <c r="D208" s="22"/>
      <c r="E208" s="127"/>
      <c r="F208" s="24"/>
    </row>
    <row r="209" spans="1:7" s="141" customFormat="1" ht="14.4">
      <c r="A209" s="19"/>
      <c r="B209" s="389"/>
      <c r="C209" s="390"/>
      <c r="D209" s="22"/>
      <c r="E209" s="127"/>
      <c r="F209" s="24"/>
    </row>
    <row r="210" spans="1:7" s="141" customFormat="1" ht="14.4">
      <c r="A210" s="19"/>
      <c r="B210" s="389"/>
      <c r="C210" s="390"/>
      <c r="D210" s="22"/>
      <c r="E210" s="127"/>
      <c r="F210" s="24"/>
    </row>
    <row r="211" spans="1:7" s="129" customFormat="1" ht="14.4">
      <c r="A211" s="19" t="s">
        <v>12</v>
      </c>
      <c r="B211" s="20" t="s">
        <v>13</v>
      </c>
      <c r="C211" s="21"/>
      <c r="D211" s="22"/>
      <c r="E211" s="127"/>
      <c r="F211" s="128"/>
    </row>
    <row r="212" spans="1:7" s="25" customFormat="1" ht="14.4">
      <c r="A212" s="1"/>
      <c r="B212" s="33"/>
      <c r="C212" s="34"/>
      <c r="D212" s="35"/>
      <c r="E212" s="127"/>
      <c r="F212" s="128"/>
    </row>
    <row r="213" spans="1:7" s="129" customFormat="1" ht="61.5">
      <c r="A213" s="1" t="s">
        <v>56</v>
      </c>
      <c r="B213" s="33" t="s">
        <v>221</v>
      </c>
      <c r="C213" s="34" t="s">
        <v>71</v>
      </c>
      <c r="D213" s="35">
        <v>80</v>
      </c>
      <c r="E213" s="127">
        <v>0</v>
      </c>
      <c r="F213" s="128">
        <f>D213*E213</f>
        <v>0</v>
      </c>
    </row>
    <row r="214" spans="1:7" ht="14.4">
      <c r="E214" s="127"/>
      <c r="F214" s="128"/>
    </row>
    <row r="215" spans="1:7" ht="36.9">
      <c r="A215" s="1" t="s">
        <v>59</v>
      </c>
      <c r="B215" s="33" t="s">
        <v>196</v>
      </c>
      <c r="C215" s="34" t="s">
        <v>71</v>
      </c>
      <c r="D215" s="35">
        <v>31</v>
      </c>
      <c r="E215" s="127">
        <v>0</v>
      </c>
      <c r="F215" s="128">
        <f>D215*E215</f>
        <v>0</v>
      </c>
    </row>
    <row r="216" spans="1:7" ht="14.4">
      <c r="E216" s="127"/>
      <c r="F216" s="128"/>
    </row>
    <row r="217" spans="1:7" ht="49.2">
      <c r="A217" s="1" t="s">
        <v>60</v>
      </c>
      <c r="B217" s="40" t="s">
        <v>197</v>
      </c>
      <c r="C217" s="34" t="s">
        <v>71</v>
      </c>
      <c r="D217" s="161">
        <v>520</v>
      </c>
      <c r="E217" s="127">
        <v>0</v>
      </c>
      <c r="F217" s="128">
        <f>D217*E217</f>
        <v>0</v>
      </c>
    </row>
    <row r="218" spans="1:7" ht="14.4">
      <c r="B218" s="40"/>
      <c r="D218" s="161"/>
      <c r="E218" s="127"/>
      <c r="F218" s="128"/>
    </row>
    <row r="219" spans="1:7" ht="53.4" customHeight="1">
      <c r="A219" s="1" t="s">
        <v>62</v>
      </c>
      <c r="B219" s="33" t="s">
        <v>97</v>
      </c>
      <c r="C219" s="34" t="s">
        <v>71</v>
      </c>
      <c r="D219" s="35">
        <v>10</v>
      </c>
      <c r="E219" s="127">
        <v>0</v>
      </c>
      <c r="F219" s="128">
        <f>D219*E219</f>
        <v>0</v>
      </c>
      <c r="G219" s="37"/>
    </row>
    <row r="220" spans="1:7" ht="16.2" customHeight="1">
      <c r="A220" s="137"/>
      <c r="B220" s="167"/>
      <c r="C220" s="139"/>
      <c r="D220" s="140"/>
      <c r="E220" s="127"/>
      <c r="F220" s="128"/>
      <c r="G220" s="168"/>
    </row>
    <row r="221" spans="1:7" ht="49.2">
      <c r="A221" s="1" t="s">
        <v>64</v>
      </c>
      <c r="B221" s="40" t="s">
        <v>198</v>
      </c>
      <c r="C221" s="34" t="s">
        <v>71</v>
      </c>
      <c r="D221" s="161">
        <v>9</v>
      </c>
      <c r="E221" s="127">
        <v>0</v>
      </c>
      <c r="F221" s="128">
        <f>D221*E221</f>
        <v>0</v>
      </c>
      <c r="G221" s="37"/>
    </row>
    <row r="222" spans="1:7" ht="14.4">
      <c r="B222" s="40"/>
      <c r="D222" s="161"/>
      <c r="E222" s="127"/>
      <c r="F222" s="128"/>
      <c r="G222" s="37"/>
    </row>
    <row r="223" spans="1:7" ht="14.4">
      <c r="B223" s="40"/>
      <c r="D223" s="161"/>
      <c r="E223" s="127"/>
      <c r="F223" s="128"/>
      <c r="G223" s="37"/>
    </row>
    <row r="224" spans="1:7" s="25" customFormat="1" ht="12.6" thickBot="1">
      <c r="A224" s="19"/>
      <c r="B224" s="130" t="s">
        <v>98</v>
      </c>
      <c r="C224" s="45"/>
      <c r="D224" s="46"/>
      <c r="E224" s="47"/>
      <c r="F224" s="169">
        <f>SUM(F213:F220)</f>
        <v>0</v>
      </c>
    </row>
    <row r="225" spans="1:6" s="25" customFormat="1" ht="12.6" thickTop="1">
      <c r="A225" s="19"/>
      <c r="B225" s="40"/>
      <c r="C225" s="21"/>
      <c r="D225" s="22"/>
      <c r="E225" s="23"/>
      <c r="F225" s="391"/>
    </row>
    <row r="226" spans="1:6" s="25" customFormat="1">
      <c r="A226" s="19"/>
      <c r="B226" s="40"/>
      <c r="C226" s="21"/>
      <c r="D226" s="22"/>
      <c r="E226" s="23"/>
      <c r="F226" s="391"/>
    </row>
    <row r="227" spans="1:6" s="25" customFormat="1">
      <c r="A227" s="19"/>
      <c r="B227" s="40"/>
      <c r="C227" s="21"/>
      <c r="D227" s="22"/>
      <c r="E227" s="23"/>
      <c r="F227" s="391"/>
    </row>
    <row r="228" spans="1:6" s="25" customFormat="1">
      <c r="A228" s="19"/>
      <c r="B228" s="40"/>
      <c r="C228" s="21"/>
      <c r="D228" s="22"/>
      <c r="E228" s="23"/>
      <c r="F228" s="391"/>
    </row>
    <row r="229" spans="1:6" s="25" customFormat="1">
      <c r="A229" s="19"/>
      <c r="B229" s="40"/>
      <c r="C229" s="21"/>
      <c r="D229" s="22"/>
      <c r="E229" s="23"/>
      <c r="F229" s="391"/>
    </row>
    <row r="230" spans="1:6" s="25" customFormat="1">
      <c r="A230" s="19"/>
      <c r="B230" s="40"/>
      <c r="C230" s="21"/>
      <c r="D230" s="22"/>
      <c r="E230" s="23"/>
      <c r="F230" s="391"/>
    </row>
    <row r="231" spans="1:6" s="25" customFormat="1">
      <c r="A231" s="19"/>
      <c r="B231" s="40"/>
      <c r="C231" s="21"/>
      <c r="D231" s="22"/>
      <c r="E231" s="23"/>
      <c r="F231" s="391"/>
    </row>
    <row r="232" spans="1:6" s="25" customFormat="1">
      <c r="A232" s="19"/>
      <c r="B232" s="40"/>
      <c r="C232" s="21"/>
      <c r="D232" s="22"/>
      <c r="E232" s="23"/>
      <c r="F232" s="391"/>
    </row>
    <row r="233" spans="1:6" s="25" customFormat="1">
      <c r="A233" s="19"/>
      <c r="B233" s="40"/>
      <c r="C233" s="21"/>
      <c r="D233" s="22"/>
      <c r="E233" s="23"/>
      <c r="F233" s="391"/>
    </row>
    <row r="234" spans="1:6" s="25" customFormat="1">
      <c r="A234" s="19"/>
      <c r="B234" s="40"/>
      <c r="C234" s="21"/>
      <c r="D234" s="22"/>
      <c r="E234" s="23"/>
      <c r="F234" s="391"/>
    </row>
    <row r="235" spans="1:6" s="25" customFormat="1">
      <c r="A235" s="19"/>
      <c r="B235" s="40"/>
      <c r="C235" s="21"/>
      <c r="D235" s="22"/>
      <c r="E235" s="23"/>
      <c r="F235" s="391"/>
    </row>
    <row r="236" spans="1:6" s="25" customFormat="1">
      <c r="A236" s="19"/>
      <c r="B236" s="40"/>
      <c r="C236" s="21"/>
      <c r="D236" s="22"/>
      <c r="E236" s="23"/>
      <c r="F236" s="391"/>
    </row>
    <row r="237" spans="1:6" s="25" customFormat="1">
      <c r="A237" s="19"/>
      <c r="B237" s="40"/>
      <c r="C237" s="21"/>
      <c r="D237" s="22"/>
      <c r="E237" s="23"/>
      <c r="F237" s="391"/>
    </row>
    <row r="238" spans="1:6" s="25" customFormat="1">
      <c r="A238" s="19"/>
      <c r="B238" s="40"/>
      <c r="C238" s="21"/>
      <c r="D238" s="22"/>
      <c r="E238" s="23"/>
      <c r="F238" s="391"/>
    </row>
    <row r="239" spans="1:6" s="25" customFormat="1">
      <c r="A239" s="19"/>
      <c r="B239" s="40"/>
      <c r="C239" s="21"/>
      <c r="D239" s="22"/>
      <c r="E239" s="23"/>
      <c r="F239" s="391"/>
    </row>
    <row r="240" spans="1:6" s="25" customFormat="1">
      <c r="A240" s="19"/>
      <c r="B240" s="40"/>
      <c r="C240" s="21"/>
      <c r="D240" s="22"/>
      <c r="E240" s="23"/>
      <c r="F240" s="391"/>
    </row>
    <row r="241" spans="1:7" s="25" customFormat="1">
      <c r="A241" s="19"/>
      <c r="B241" s="40"/>
      <c r="C241" s="21"/>
      <c r="D241" s="22"/>
      <c r="E241" s="23"/>
      <c r="F241" s="391"/>
    </row>
    <row r="242" spans="1:7" s="25" customFormat="1">
      <c r="A242" s="19"/>
      <c r="B242" s="40"/>
      <c r="C242" s="21"/>
      <c r="D242" s="22"/>
      <c r="E242" s="23"/>
      <c r="F242" s="391"/>
    </row>
    <row r="243" spans="1:7" s="25" customFormat="1">
      <c r="A243" s="19"/>
      <c r="B243" s="40"/>
      <c r="C243" s="21"/>
      <c r="D243" s="22"/>
      <c r="E243" s="23"/>
      <c r="F243" s="391"/>
    </row>
    <row r="244" spans="1:7" s="25" customFormat="1">
      <c r="A244" s="19"/>
      <c r="B244" s="40"/>
      <c r="C244" s="21"/>
      <c r="D244" s="22"/>
      <c r="E244" s="23"/>
      <c r="F244" s="391"/>
    </row>
    <row r="245" spans="1:7" s="25" customFormat="1">
      <c r="A245" s="19"/>
      <c r="B245" s="40"/>
      <c r="C245" s="21"/>
      <c r="D245" s="22"/>
      <c r="E245" s="23"/>
      <c r="F245" s="391"/>
    </row>
    <row r="246" spans="1:7" s="25" customFormat="1">
      <c r="A246" s="19"/>
      <c r="B246" s="40"/>
      <c r="C246" s="21"/>
      <c r="D246" s="22"/>
      <c r="E246" s="23"/>
      <c r="F246" s="391"/>
    </row>
    <row r="247" spans="1:7" s="25" customFormat="1">
      <c r="A247" s="19"/>
      <c r="B247" s="40"/>
      <c r="C247" s="21"/>
      <c r="D247" s="22"/>
      <c r="E247" s="23"/>
      <c r="F247" s="391"/>
    </row>
    <row r="248" spans="1:7" s="25" customFormat="1">
      <c r="A248" s="19"/>
      <c r="B248" s="40"/>
      <c r="C248" s="21"/>
      <c r="D248" s="22"/>
      <c r="E248" s="23"/>
      <c r="F248" s="391"/>
    </row>
    <row r="249" spans="1:7" s="25" customFormat="1">
      <c r="A249" s="19"/>
      <c r="B249" s="40"/>
      <c r="C249" s="21"/>
      <c r="D249" s="22"/>
      <c r="E249" s="23"/>
      <c r="F249" s="391"/>
    </row>
    <row r="250" spans="1:7" s="25" customFormat="1">
      <c r="A250" s="19"/>
      <c r="B250" s="40"/>
      <c r="C250" s="21"/>
      <c r="D250" s="22"/>
      <c r="E250" s="23"/>
      <c r="F250" s="391"/>
    </row>
    <row r="251" spans="1:7" s="25" customFormat="1">
      <c r="A251" s="19"/>
      <c r="B251" s="40"/>
      <c r="C251" s="21"/>
      <c r="D251" s="22"/>
      <c r="E251" s="23"/>
      <c r="F251" s="391"/>
    </row>
    <row r="252" spans="1:7" s="25" customFormat="1">
      <c r="A252" s="19"/>
      <c r="B252" s="40"/>
      <c r="C252" s="21"/>
      <c r="D252" s="22"/>
      <c r="E252" s="23"/>
      <c r="F252" s="391"/>
    </row>
    <row r="253" spans="1:7" s="25" customFormat="1" ht="14.1">
      <c r="A253" s="170" t="s">
        <v>14</v>
      </c>
      <c r="B253" s="171" t="s">
        <v>15</v>
      </c>
      <c r="C253" s="172"/>
      <c r="D253" s="173"/>
      <c r="E253" s="174"/>
      <c r="F253" s="175"/>
    </row>
    <row r="254" spans="1:7" s="129" customFormat="1" ht="14.4">
      <c r="A254" s="176"/>
      <c r="B254" s="177"/>
      <c r="C254" s="14"/>
      <c r="D254" s="178"/>
      <c r="E254" s="127"/>
      <c r="F254" s="179"/>
    </row>
    <row r="255" spans="1:7">
      <c r="A255" s="132"/>
      <c r="B255" s="190"/>
      <c r="C255" s="191"/>
      <c r="D255" s="192"/>
      <c r="E255" s="191"/>
      <c r="F255" s="188"/>
      <c r="G255" s="189"/>
    </row>
    <row r="256" spans="1:7" ht="61.5">
      <c r="A256" s="132" t="s">
        <v>56</v>
      </c>
      <c r="B256" s="186" t="s">
        <v>100</v>
      </c>
      <c r="C256" s="187" t="s">
        <v>99</v>
      </c>
      <c r="D256" s="187">
        <v>150</v>
      </c>
      <c r="E256" s="187">
        <v>0</v>
      </c>
      <c r="F256" s="188">
        <f>(D256*E256)</f>
        <v>0</v>
      </c>
      <c r="G256" s="189"/>
    </row>
    <row r="257" spans="1:7">
      <c r="A257" s="132"/>
      <c r="B257" s="190"/>
      <c r="C257" s="191"/>
      <c r="D257" s="192"/>
      <c r="E257" s="191"/>
      <c r="F257" s="188"/>
      <c r="G257" s="189"/>
    </row>
    <row r="258" spans="1:7" ht="49.2">
      <c r="A258" s="134" t="s">
        <v>59</v>
      </c>
      <c r="B258" s="186" t="s">
        <v>222</v>
      </c>
      <c r="C258" s="187" t="s">
        <v>101</v>
      </c>
      <c r="D258" s="187">
        <v>1</v>
      </c>
      <c r="E258" s="187">
        <v>0</v>
      </c>
      <c r="F258" s="188">
        <f>(D258*E258)</f>
        <v>0</v>
      </c>
      <c r="G258" s="189"/>
    </row>
    <row r="259" spans="1:7">
      <c r="A259" s="193"/>
      <c r="B259" s="194"/>
      <c r="C259" s="195"/>
      <c r="D259" s="196"/>
      <c r="E259" s="197"/>
      <c r="F259" s="198"/>
      <c r="G259" s="189"/>
    </row>
    <row r="260" spans="1:7" ht="24.6">
      <c r="A260" s="199" t="s">
        <v>60</v>
      </c>
      <c r="B260" s="183" t="s">
        <v>102</v>
      </c>
      <c r="C260" s="200" t="s">
        <v>81</v>
      </c>
      <c r="D260" s="201">
        <v>1</v>
      </c>
      <c r="E260" s="201">
        <v>0</v>
      </c>
      <c r="F260" s="202">
        <f>(D260*E260)</f>
        <v>0</v>
      </c>
      <c r="G260" s="203"/>
    </row>
    <row r="261" spans="1:7">
      <c r="A261" s="193"/>
      <c r="B261" s="194"/>
      <c r="C261" s="195"/>
      <c r="D261" s="196"/>
      <c r="E261" s="197"/>
      <c r="F261" s="198"/>
      <c r="G261" s="189"/>
    </row>
    <row r="262" spans="1:7" s="196" customFormat="1" ht="12.75" customHeight="1" thickBot="1">
      <c r="A262" s="204"/>
      <c r="B262" s="205" t="s">
        <v>103</v>
      </c>
      <c r="C262" s="206"/>
      <c r="D262" s="207"/>
      <c r="E262" s="208"/>
      <c r="F262" s="48">
        <f>SUM(F255:F260)</f>
        <v>0</v>
      </c>
      <c r="G262" s="209"/>
    </row>
    <row r="263" spans="1:7" s="196" customFormat="1" ht="12.75" customHeight="1" thickTop="1">
      <c r="A263" s="204"/>
      <c r="B263" s="210"/>
      <c r="C263" s="211"/>
      <c r="D263" s="212"/>
      <c r="E263" s="213"/>
      <c r="F263" s="24"/>
      <c r="G263" s="209"/>
    </row>
    <row r="264" spans="1:7" s="196" customFormat="1" ht="12.75" customHeight="1">
      <c r="A264" s="204"/>
      <c r="B264" s="210"/>
      <c r="C264" s="211"/>
      <c r="D264" s="212"/>
      <c r="E264" s="213"/>
      <c r="F264" s="24"/>
      <c r="G264" s="209"/>
    </row>
    <row r="265" spans="1:7" s="196" customFormat="1" ht="12.75" customHeight="1">
      <c r="A265" s="204"/>
      <c r="B265" s="210"/>
      <c r="C265" s="211"/>
      <c r="D265" s="212"/>
      <c r="E265" s="213"/>
      <c r="F265" s="24"/>
      <c r="G265" s="209"/>
    </row>
    <row r="266" spans="1:7" s="196" customFormat="1" ht="12.75" customHeight="1">
      <c r="A266" s="204"/>
      <c r="B266" s="210"/>
      <c r="C266" s="211"/>
      <c r="D266" s="212"/>
      <c r="E266" s="213"/>
      <c r="F266" s="24"/>
      <c r="G266" s="209"/>
    </row>
    <row r="267" spans="1:7" s="196" customFormat="1" ht="12.75" customHeight="1">
      <c r="A267" s="204"/>
      <c r="B267" s="210"/>
      <c r="C267" s="211"/>
      <c r="D267" s="212"/>
      <c r="E267" s="213"/>
      <c r="F267" s="24"/>
      <c r="G267" s="209"/>
    </row>
    <row r="268" spans="1:7" s="196" customFormat="1" ht="12.75" customHeight="1">
      <c r="A268" s="204"/>
      <c r="B268" s="210"/>
      <c r="C268" s="211"/>
      <c r="D268" s="212"/>
      <c r="E268" s="213"/>
      <c r="F268" s="24"/>
      <c r="G268" s="209"/>
    </row>
    <row r="269" spans="1:7" s="196" customFormat="1" ht="12.75" customHeight="1">
      <c r="A269" s="204"/>
      <c r="B269" s="210"/>
      <c r="C269" s="211"/>
      <c r="D269" s="212"/>
      <c r="E269" s="213"/>
      <c r="F269" s="24"/>
      <c r="G269" s="209"/>
    </row>
    <row r="270" spans="1:7" s="196" customFormat="1" ht="12.75" customHeight="1">
      <c r="A270" s="204"/>
      <c r="B270" s="210"/>
      <c r="C270" s="211"/>
      <c r="D270" s="212"/>
      <c r="E270" s="213"/>
      <c r="F270" s="24"/>
      <c r="G270" s="209"/>
    </row>
    <row r="271" spans="1:7" s="196" customFormat="1" ht="12.75" customHeight="1">
      <c r="A271" s="204"/>
      <c r="B271" s="210"/>
      <c r="C271" s="211"/>
      <c r="D271" s="212"/>
      <c r="E271" s="213"/>
      <c r="F271" s="24"/>
      <c r="G271" s="209"/>
    </row>
    <row r="272" spans="1:7" s="196" customFormat="1" ht="12.75" customHeight="1">
      <c r="A272" s="204"/>
      <c r="B272" s="210"/>
      <c r="C272" s="211"/>
      <c r="D272" s="212"/>
      <c r="E272" s="213"/>
      <c r="F272" s="24"/>
      <c r="G272" s="209"/>
    </row>
    <row r="273" spans="1:7" s="196" customFormat="1" ht="12.75" customHeight="1">
      <c r="A273" s="204"/>
      <c r="B273" s="210"/>
      <c r="C273" s="211"/>
      <c r="D273" s="212"/>
      <c r="E273" s="213"/>
      <c r="F273" s="24"/>
      <c r="G273" s="209"/>
    </row>
    <row r="274" spans="1:7" s="196" customFormat="1" ht="12.75" customHeight="1">
      <c r="A274" s="204"/>
      <c r="B274" s="210"/>
      <c r="C274" s="211"/>
      <c r="D274" s="212"/>
      <c r="E274" s="213"/>
      <c r="F274" s="24"/>
      <c r="G274" s="209"/>
    </row>
    <row r="275" spans="1:7" s="196" customFormat="1" ht="12.75" customHeight="1">
      <c r="A275" s="204"/>
      <c r="B275" s="210"/>
      <c r="C275" s="211"/>
      <c r="D275" s="212"/>
      <c r="E275" s="213"/>
      <c r="F275" s="24"/>
      <c r="G275" s="209"/>
    </row>
    <row r="276" spans="1:7" s="196" customFormat="1" ht="12.75" customHeight="1">
      <c r="A276" s="204"/>
      <c r="B276" s="210"/>
      <c r="C276" s="211"/>
      <c r="D276" s="212"/>
      <c r="E276" s="213"/>
      <c r="F276" s="24"/>
      <c r="G276" s="209"/>
    </row>
    <row r="277" spans="1:7" s="196" customFormat="1" ht="12.75" customHeight="1">
      <c r="A277" s="204"/>
      <c r="B277" s="210"/>
      <c r="C277" s="211"/>
      <c r="D277" s="212"/>
      <c r="E277" s="213"/>
      <c r="F277" s="24"/>
      <c r="G277" s="209"/>
    </row>
    <row r="278" spans="1:7" s="196" customFormat="1" ht="12.75" customHeight="1">
      <c r="A278" s="204"/>
      <c r="B278" s="210"/>
      <c r="C278" s="211"/>
      <c r="D278" s="212"/>
      <c r="E278" s="213"/>
      <c r="F278" s="24"/>
      <c r="G278" s="209"/>
    </row>
    <row r="279" spans="1:7" s="196" customFormat="1" ht="12.75" customHeight="1">
      <c r="A279" s="204"/>
      <c r="B279" s="210"/>
      <c r="C279" s="211"/>
      <c r="D279" s="212"/>
      <c r="E279" s="213"/>
      <c r="F279" s="24"/>
      <c r="G279" s="209"/>
    </row>
    <row r="280" spans="1:7" s="196" customFormat="1" ht="12.75" customHeight="1">
      <c r="A280" s="204"/>
      <c r="B280" s="210"/>
      <c r="C280" s="211"/>
      <c r="D280" s="212"/>
      <c r="E280" s="213"/>
      <c r="F280" s="24"/>
      <c r="G280" s="209"/>
    </row>
    <row r="281" spans="1:7" s="196" customFormat="1" ht="12.75" customHeight="1">
      <c r="A281" s="204"/>
      <c r="B281" s="210"/>
      <c r="C281" s="211"/>
      <c r="D281" s="212"/>
      <c r="E281" s="213"/>
      <c r="F281" s="24"/>
      <c r="G281" s="209"/>
    </row>
    <row r="282" spans="1:7" s="196" customFormat="1" ht="12.75" customHeight="1">
      <c r="A282" s="204"/>
      <c r="B282" s="210"/>
      <c r="C282" s="211"/>
      <c r="D282" s="212"/>
      <c r="E282" s="213"/>
      <c r="F282" s="24"/>
      <c r="G282" s="209"/>
    </row>
    <row r="283" spans="1:7" s="196" customFormat="1" ht="12.75" customHeight="1">
      <c r="A283" s="204"/>
      <c r="B283" s="210"/>
      <c r="C283" s="211"/>
      <c r="D283" s="212"/>
      <c r="E283" s="213"/>
      <c r="F283" s="24"/>
      <c r="G283" s="209"/>
    </row>
    <row r="284" spans="1:7" s="196" customFormat="1" ht="12.75" customHeight="1">
      <c r="A284" s="204"/>
      <c r="B284" s="210"/>
      <c r="C284" s="211"/>
      <c r="D284" s="212"/>
      <c r="E284" s="213"/>
      <c r="F284" s="24"/>
      <c r="G284" s="209"/>
    </row>
    <row r="285" spans="1:7" s="196" customFormat="1" ht="12.75" customHeight="1">
      <c r="A285" s="204"/>
      <c r="B285" s="210"/>
      <c r="C285" s="211"/>
      <c r="D285" s="212"/>
      <c r="E285" s="213"/>
      <c r="F285" s="24"/>
      <c r="G285" s="209"/>
    </row>
    <row r="286" spans="1:7" s="196" customFormat="1" ht="12.75" customHeight="1">
      <c r="A286" s="204"/>
      <c r="B286" s="210"/>
      <c r="C286" s="211"/>
      <c r="D286" s="212"/>
      <c r="E286" s="213"/>
      <c r="F286" s="24"/>
      <c r="G286" s="209"/>
    </row>
    <row r="287" spans="1:7" s="196" customFormat="1" ht="12.75" customHeight="1">
      <c r="A287" s="204"/>
      <c r="B287" s="210"/>
      <c r="C287" s="211"/>
      <c r="D287" s="212"/>
      <c r="E287" s="213"/>
      <c r="F287" s="24"/>
      <c r="G287" s="209"/>
    </row>
    <row r="288" spans="1:7" s="196" customFormat="1" ht="12.75" customHeight="1">
      <c r="A288" s="204"/>
      <c r="B288" s="210"/>
      <c r="C288" s="211"/>
      <c r="D288" s="212"/>
      <c r="E288" s="213"/>
      <c r="F288" s="24"/>
      <c r="G288" s="209"/>
    </row>
    <row r="289" spans="1:7" s="196" customFormat="1" ht="12.75" customHeight="1">
      <c r="A289" s="204"/>
      <c r="B289" s="210"/>
      <c r="C289" s="211"/>
      <c r="D289" s="212"/>
      <c r="E289" s="213"/>
      <c r="F289" s="24"/>
      <c r="G289" s="209"/>
    </row>
    <row r="290" spans="1:7" s="196" customFormat="1" ht="12.75" customHeight="1">
      <c r="A290" s="204"/>
      <c r="B290" s="210"/>
      <c r="C290" s="211"/>
      <c r="D290" s="212"/>
      <c r="E290" s="213"/>
      <c r="F290" s="24"/>
      <c r="G290" s="209"/>
    </row>
    <row r="291" spans="1:7" s="196" customFormat="1" ht="12.75" customHeight="1">
      <c r="A291" s="204"/>
      <c r="B291" s="210"/>
      <c r="C291" s="211"/>
      <c r="D291" s="212"/>
      <c r="E291" s="213"/>
      <c r="F291" s="24"/>
      <c r="G291" s="209"/>
    </row>
    <row r="292" spans="1:7" s="196" customFormat="1" ht="12.75" customHeight="1">
      <c r="A292" s="204"/>
      <c r="B292" s="210"/>
      <c r="C292" s="211"/>
      <c r="D292" s="212"/>
      <c r="E292" s="213"/>
      <c r="F292" s="24"/>
      <c r="G292" s="209"/>
    </row>
    <row r="293" spans="1:7" s="196" customFormat="1" ht="12.75" customHeight="1">
      <c r="A293" s="204"/>
      <c r="B293" s="210"/>
      <c r="C293" s="211"/>
      <c r="D293" s="212"/>
      <c r="E293" s="213"/>
      <c r="F293" s="24"/>
      <c r="G293" s="209"/>
    </row>
    <row r="294" spans="1:7" s="196" customFormat="1" ht="12.75" customHeight="1">
      <c r="A294" s="204"/>
      <c r="B294" s="210"/>
      <c r="C294" s="211"/>
      <c r="D294" s="212"/>
      <c r="E294" s="213"/>
      <c r="F294" s="24"/>
      <c r="G294" s="209"/>
    </row>
    <row r="295" spans="1:7" s="196" customFormat="1" ht="12.75" customHeight="1">
      <c r="A295" s="204"/>
      <c r="B295" s="210"/>
      <c r="C295" s="211"/>
      <c r="D295" s="212"/>
      <c r="E295" s="213"/>
      <c r="F295" s="24"/>
      <c r="G295" s="209"/>
    </row>
    <row r="296" spans="1:7" s="196" customFormat="1" ht="12.75" customHeight="1">
      <c r="A296" s="204"/>
      <c r="B296" s="210"/>
      <c r="C296" s="211"/>
      <c r="D296" s="212"/>
      <c r="E296" s="213"/>
      <c r="F296" s="24"/>
      <c r="G296" s="209"/>
    </row>
    <row r="297" spans="1:7" s="196" customFormat="1" ht="12.75" customHeight="1">
      <c r="A297" s="204"/>
      <c r="B297" s="210"/>
      <c r="C297" s="211"/>
      <c r="D297" s="212"/>
      <c r="E297" s="213"/>
      <c r="F297" s="24"/>
      <c r="G297" s="209"/>
    </row>
    <row r="298" spans="1:7" s="196" customFormat="1" ht="12.75" customHeight="1">
      <c r="A298" s="204"/>
      <c r="B298" s="210"/>
      <c r="C298" s="211"/>
      <c r="D298" s="212"/>
      <c r="E298" s="213"/>
      <c r="F298" s="24"/>
      <c r="G298" s="209"/>
    </row>
    <row r="299" spans="1:7" s="196" customFormat="1" ht="12.75" customHeight="1">
      <c r="A299" s="204"/>
      <c r="B299" s="210"/>
      <c r="C299" s="211"/>
      <c r="D299" s="212"/>
      <c r="E299" s="213"/>
      <c r="F299" s="24"/>
      <c r="G299" s="209"/>
    </row>
    <row r="300" spans="1:7" s="196" customFormat="1" ht="12.75" customHeight="1">
      <c r="A300" s="204"/>
      <c r="B300" s="210"/>
      <c r="C300" s="211"/>
      <c r="D300" s="212"/>
      <c r="E300" s="213"/>
      <c r="F300" s="24"/>
      <c r="G300" s="209"/>
    </row>
    <row r="301" spans="1:7" s="196" customFormat="1" ht="12.75" customHeight="1">
      <c r="A301" s="204"/>
      <c r="B301" s="210"/>
      <c r="C301" s="211"/>
      <c r="D301" s="212"/>
      <c r="E301" s="213"/>
      <c r="F301" s="24"/>
      <c r="G301" s="209"/>
    </row>
    <row r="302" spans="1:7" s="25" customFormat="1" ht="12.75" customHeight="1">
      <c r="A302" s="236" t="s">
        <v>16</v>
      </c>
      <c r="B302" s="237" t="s">
        <v>104</v>
      </c>
      <c r="C302" s="238"/>
      <c r="D302" s="132"/>
      <c r="E302" s="239"/>
      <c r="F302" s="240"/>
      <c r="G302" s="38"/>
    </row>
    <row r="303" spans="1:7" s="25" customFormat="1">
      <c r="A303" s="361"/>
      <c r="B303" s="237" t="s">
        <v>200</v>
      </c>
      <c r="C303" s="238"/>
      <c r="D303" s="132"/>
      <c r="E303" s="239"/>
      <c r="F303" s="240"/>
      <c r="G303" s="38"/>
    </row>
    <row r="304" spans="1:7" s="196" customFormat="1">
      <c r="A304" s="220"/>
      <c r="B304" s="215"/>
      <c r="C304" s="216"/>
      <c r="D304" s="217"/>
      <c r="E304" s="218"/>
      <c r="F304" s="219"/>
      <c r="G304" s="209"/>
    </row>
    <row r="305" spans="1:7" s="25" customFormat="1" ht="36.9">
      <c r="A305" s="361" t="s">
        <v>56</v>
      </c>
      <c r="B305" s="383" t="s">
        <v>199</v>
      </c>
      <c r="C305" s="319" t="s">
        <v>69</v>
      </c>
      <c r="D305" s="327">
        <v>50</v>
      </c>
      <c r="E305" s="327">
        <v>0</v>
      </c>
      <c r="F305" s="202">
        <f>D305*E305</f>
        <v>0</v>
      </c>
      <c r="G305" s="38"/>
    </row>
    <row r="306" spans="1:7" s="25" customFormat="1" ht="14.4">
      <c r="A306" s="382"/>
      <c r="B306" s="383"/>
      <c r="C306" s="151"/>
      <c r="D306" s="355"/>
      <c r="E306" s="151"/>
      <c r="F306" s="152"/>
      <c r="G306" s="38"/>
    </row>
    <row r="307" spans="1:7" s="25" customFormat="1" ht="24.6">
      <c r="A307" s="382" t="s">
        <v>59</v>
      </c>
      <c r="B307" s="383" t="s">
        <v>105</v>
      </c>
      <c r="C307" s="319" t="s">
        <v>69</v>
      </c>
      <c r="D307" s="327">
        <v>30</v>
      </c>
      <c r="E307" s="327">
        <v>0</v>
      </c>
      <c r="F307" s="202">
        <f>D307*E307</f>
        <v>0</v>
      </c>
      <c r="G307" s="38"/>
    </row>
    <row r="308" spans="1:7" s="196" customFormat="1" ht="14.4">
      <c r="A308" s="223"/>
      <c r="B308" s="221"/>
      <c r="C308" s="224"/>
      <c r="D308" s="226"/>
      <c r="E308" s="224"/>
      <c r="F308" s="225"/>
      <c r="G308" s="209"/>
    </row>
    <row r="309" spans="1:7" s="25" customFormat="1" ht="36.9">
      <c r="A309" s="382" t="s">
        <v>60</v>
      </c>
      <c r="B309" s="383" t="s">
        <v>247</v>
      </c>
      <c r="C309" s="319" t="s">
        <v>99</v>
      </c>
      <c r="D309" s="327">
        <v>45</v>
      </c>
      <c r="E309" s="327">
        <v>0</v>
      </c>
      <c r="F309" s="202">
        <f>D309*E309</f>
        <v>0</v>
      </c>
      <c r="G309" s="38"/>
    </row>
    <row r="310" spans="1:7" s="196" customFormat="1" ht="14.4">
      <c r="A310" s="223"/>
      <c r="B310" s="221"/>
      <c r="C310" s="224"/>
      <c r="D310" s="227"/>
      <c r="E310" s="224"/>
      <c r="F310" s="228"/>
      <c r="G310" s="209"/>
    </row>
    <row r="311" spans="1:7" s="25" customFormat="1" ht="86.1">
      <c r="A311" s="382" t="s">
        <v>62</v>
      </c>
      <c r="B311" s="383" t="s">
        <v>246</v>
      </c>
      <c r="C311" s="319" t="s">
        <v>58</v>
      </c>
      <c r="D311" s="327">
        <v>1</v>
      </c>
      <c r="E311" s="327">
        <v>0</v>
      </c>
      <c r="F311" s="202">
        <f>D311*E311</f>
        <v>0</v>
      </c>
      <c r="G311" s="38"/>
    </row>
    <row r="312" spans="1:7" s="25" customFormat="1">
      <c r="A312" s="382"/>
      <c r="B312" s="383"/>
      <c r="C312" s="319"/>
      <c r="D312" s="327"/>
      <c r="E312" s="327"/>
      <c r="F312" s="202"/>
      <c r="G312" s="38"/>
    </row>
    <row r="313" spans="1:7" s="25" customFormat="1" ht="73.8">
      <c r="A313" s="382" t="s">
        <v>64</v>
      </c>
      <c r="B313" s="383" t="s">
        <v>245</v>
      </c>
      <c r="C313" s="319" t="s">
        <v>58</v>
      </c>
      <c r="D313" s="327">
        <v>6</v>
      </c>
      <c r="E313" s="327">
        <v>0</v>
      </c>
      <c r="F313" s="202">
        <f>D313*E313</f>
        <v>0</v>
      </c>
      <c r="G313" s="38"/>
    </row>
    <row r="314" spans="1:7" s="25" customFormat="1">
      <c r="A314" s="382"/>
      <c r="B314" s="383"/>
      <c r="C314" s="319"/>
      <c r="D314" s="327"/>
      <c r="E314" s="327"/>
      <c r="F314" s="202"/>
      <c r="G314" s="38"/>
    </row>
    <row r="315" spans="1:7" s="25" customFormat="1">
      <c r="A315" s="382"/>
      <c r="B315" s="383"/>
      <c r="C315" s="319"/>
      <c r="D315" s="327"/>
      <c r="E315" s="327"/>
      <c r="F315" s="202"/>
      <c r="G315" s="38"/>
    </row>
    <row r="316" spans="1:7" s="25" customFormat="1" ht="61.5">
      <c r="A316" s="382" t="s">
        <v>66</v>
      </c>
      <c r="B316" s="383" t="s">
        <v>244</v>
      </c>
      <c r="C316" s="319" t="s">
        <v>58</v>
      </c>
      <c r="D316" s="327">
        <v>1</v>
      </c>
      <c r="E316" s="327">
        <v>0</v>
      </c>
      <c r="F316" s="202">
        <f>D316*E316</f>
        <v>0</v>
      </c>
      <c r="G316" s="38"/>
    </row>
    <row r="317" spans="1:7" s="25" customFormat="1">
      <c r="A317" s="382"/>
      <c r="B317" s="383"/>
      <c r="C317" s="319"/>
      <c r="D317" s="327"/>
      <c r="E317" s="327"/>
      <c r="F317" s="202"/>
      <c r="G317" s="38"/>
    </row>
    <row r="318" spans="1:7" s="25" customFormat="1" ht="36.9">
      <c r="A318" s="382" t="s">
        <v>73</v>
      </c>
      <c r="B318" s="383" t="s">
        <v>243</v>
      </c>
      <c r="C318" s="319" t="s">
        <v>99</v>
      </c>
      <c r="D318" s="327">
        <v>27.7</v>
      </c>
      <c r="E318" s="327">
        <v>0</v>
      </c>
      <c r="F318" s="202">
        <f>D318*E318</f>
        <v>0</v>
      </c>
      <c r="G318" s="38"/>
    </row>
    <row r="319" spans="1:7" s="25" customFormat="1">
      <c r="A319" s="382"/>
      <c r="B319" s="383"/>
      <c r="C319" s="319"/>
      <c r="D319" s="327"/>
      <c r="E319" s="327"/>
      <c r="F319" s="202"/>
      <c r="G319" s="38"/>
    </row>
    <row r="320" spans="1:7" s="25" customFormat="1">
      <c r="A320" s="382"/>
      <c r="B320" s="383"/>
      <c r="C320" s="319"/>
      <c r="D320" s="327"/>
      <c r="E320" s="327"/>
      <c r="F320" s="202"/>
      <c r="G320" s="38"/>
    </row>
    <row r="321" spans="1:7" s="387" customFormat="1" ht="36.9">
      <c r="A321" s="384" t="s">
        <v>74</v>
      </c>
      <c r="B321" s="385" t="s">
        <v>225</v>
      </c>
      <c r="C321" s="319" t="s">
        <v>101</v>
      </c>
      <c r="D321" s="327">
        <v>1</v>
      </c>
      <c r="E321" s="327">
        <v>0</v>
      </c>
      <c r="F321" s="202">
        <f t="shared" ref="F321" si="0">D321*E321</f>
        <v>0</v>
      </c>
      <c r="G321" s="386"/>
    </row>
    <row r="322" spans="1:7" s="387" customFormat="1">
      <c r="A322" s="384"/>
      <c r="B322" s="385"/>
      <c r="C322" s="319"/>
      <c r="D322" s="327"/>
      <c r="E322" s="327"/>
      <c r="F322" s="202"/>
      <c r="G322" s="386"/>
    </row>
    <row r="323" spans="1:7" s="387" customFormat="1" ht="73.8">
      <c r="A323" s="384" t="s">
        <v>75</v>
      </c>
      <c r="B323" s="385" t="s">
        <v>242</v>
      </c>
      <c r="C323" s="319" t="s">
        <v>101</v>
      </c>
      <c r="D323" s="327">
        <v>1</v>
      </c>
      <c r="E323" s="327">
        <v>0</v>
      </c>
      <c r="F323" s="202">
        <f t="shared" ref="F323" si="1">D323*E323</f>
        <v>0</v>
      </c>
      <c r="G323" s="386"/>
    </row>
    <row r="324" spans="1:7" s="387" customFormat="1">
      <c r="A324" s="384"/>
      <c r="B324" s="385"/>
      <c r="C324" s="319"/>
      <c r="D324" s="327"/>
      <c r="E324" s="327"/>
      <c r="F324" s="202"/>
      <c r="G324" s="386"/>
    </row>
    <row r="325" spans="1:7" s="25" customFormat="1">
      <c r="A325" s="382" t="s">
        <v>76</v>
      </c>
      <c r="B325" s="383" t="s">
        <v>205</v>
      </c>
      <c r="C325" s="319" t="s">
        <v>194</v>
      </c>
      <c r="D325" s="327">
        <v>180</v>
      </c>
      <c r="E325" s="327">
        <v>0</v>
      </c>
      <c r="F325" s="202">
        <f>D325*E325</f>
        <v>0</v>
      </c>
      <c r="G325" s="38"/>
    </row>
    <row r="326" spans="1:7" s="25" customFormat="1">
      <c r="A326" s="382"/>
      <c r="B326" s="383"/>
      <c r="C326" s="319"/>
      <c r="D326" s="327"/>
      <c r="E326" s="327"/>
      <c r="F326" s="202"/>
      <c r="G326" s="38"/>
    </row>
    <row r="327" spans="1:7" s="196" customFormat="1">
      <c r="A327" s="220"/>
      <c r="B327" s="237" t="s">
        <v>201</v>
      </c>
      <c r="C327" s="216"/>
      <c r="D327" s="217"/>
      <c r="E327" s="218"/>
      <c r="F327" s="219"/>
      <c r="G327" s="209"/>
    </row>
    <row r="328" spans="1:7" s="196" customFormat="1">
      <c r="A328" s="220"/>
      <c r="B328" s="215"/>
      <c r="C328" s="216"/>
      <c r="D328" s="217"/>
      <c r="E328" s="218"/>
      <c r="F328" s="219"/>
      <c r="G328" s="209"/>
    </row>
    <row r="329" spans="1:7" s="25" customFormat="1" ht="36.9">
      <c r="A329" s="361" t="s">
        <v>56</v>
      </c>
      <c r="B329" s="383" t="s">
        <v>199</v>
      </c>
      <c r="C329" s="319" t="s">
        <v>69</v>
      </c>
      <c r="D329" s="327">
        <v>10</v>
      </c>
      <c r="E329" s="327">
        <v>0</v>
      </c>
      <c r="F329" s="202">
        <f>D329*E329</f>
        <v>0</v>
      </c>
      <c r="G329" s="38"/>
    </row>
    <row r="330" spans="1:7" s="25" customFormat="1" ht="14.4">
      <c r="A330" s="382"/>
      <c r="B330" s="383"/>
      <c r="C330" s="151"/>
      <c r="D330" s="355"/>
      <c r="E330" s="151"/>
      <c r="F330" s="152"/>
      <c r="G330" s="38"/>
    </row>
    <row r="331" spans="1:7" s="25" customFormat="1" ht="42" customHeight="1">
      <c r="A331" s="382" t="s">
        <v>59</v>
      </c>
      <c r="B331" s="383" t="s">
        <v>202</v>
      </c>
      <c r="C331" s="319" t="s">
        <v>69</v>
      </c>
      <c r="D331" s="327">
        <v>7</v>
      </c>
      <c r="E331" s="327">
        <v>0</v>
      </c>
      <c r="F331" s="202">
        <f>D331*E331</f>
        <v>0</v>
      </c>
      <c r="G331" s="38"/>
    </row>
    <row r="332" spans="1:7" s="196" customFormat="1" ht="14.4">
      <c r="A332" s="223"/>
      <c r="B332" s="221"/>
      <c r="C332" s="224"/>
      <c r="D332" s="226"/>
      <c r="E332" s="224"/>
      <c r="F332" s="225"/>
      <c r="G332" s="209"/>
    </row>
    <row r="333" spans="1:7" s="25" customFormat="1" ht="36.9">
      <c r="A333" s="382" t="s">
        <v>60</v>
      </c>
      <c r="B333" s="383" t="s">
        <v>241</v>
      </c>
      <c r="C333" s="319" t="s">
        <v>99</v>
      </c>
      <c r="D333" s="327">
        <v>12.3</v>
      </c>
      <c r="E333" s="327">
        <v>0</v>
      </c>
      <c r="F333" s="202">
        <f>D333*E333</f>
        <v>0</v>
      </c>
      <c r="G333" s="38"/>
    </row>
    <row r="334" spans="1:7" s="196" customFormat="1" ht="14.4">
      <c r="A334" s="223"/>
      <c r="B334" s="221"/>
      <c r="C334" s="224"/>
      <c r="D334" s="227"/>
      <c r="E334" s="224"/>
      <c r="F334" s="228"/>
      <c r="G334" s="209"/>
    </row>
    <row r="335" spans="1:7" s="25" customFormat="1">
      <c r="A335" s="382"/>
      <c r="B335" s="383"/>
      <c r="C335" s="319"/>
      <c r="D335" s="327"/>
      <c r="E335" s="327"/>
      <c r="F335" s="202"/>
      <c r="G335" s="38"/>
    </row>
    <row r="336" spans="1:7" s="25" customFormat="1" ht="61.5">
      <c r="A336" s="382" t="s">
        <v>62</v>
      </c>
      <c r="B336" s="383" t="s">
        <v>224</v>
      </c>
      <c r="C336" s="319" t="s">
        <v>58</v>
      </c>
      <c r="D336" s="327">
        <v>1</v>
      </c>
      <c r="E336" s="327">
        <v>0</v>
      </c>
      <c r="F336" s="202">
        <f>D336*E336</f>
        <v>0</v>
      </c>
      <c r="G336" s="38"/>
    </row>
    <row r="337" spans="1:7" s="25" customFormat="1">
      <c r="A337" s="382"/>
      <c r="B337" s="383"/>
      <c r="C337" s="319"/>
      <c r="D337" s="327"/>
      <c r="E337" s="327"/>
      <c r="F337" s="202"/>
      <c r="G337" s="38"/>
    </row>
    <row r="338" spans="1:7" s="25" customFormat="1">
      <c r="A338" s="382"/>
      <c r="B338" s="383"/>
      <c r="C338" s="319"/>
      <c r="D338" s="327"/>
      <c r="E338" s="327"/>
      <c r="F338" s="202"/>
      <c r="G338" s="38"/>
    </row>
    <row r="339" spans="1:7" s="25" customFormat="1">
      <c r="A339" s="382" t="s">
        <v>64</v>
      </c>
      <c r="B339" s="383" t="s">
        <v>203</v>
      </c>
      <c r="C339" s="319" t="s">
        <v>69</v>
      </c>
      <c r="D339" s="327">
        <v>2</v>
      </c>
      <c r="E339" s="327">
        <v>0</v>
      </c>
      <c r="F339" s="202">
        <f>D339*E339</f>
        <v>0</v>
      </c>
      <c r="G339" s="38"/>
    </row>
    <row r="340" spans="1:7" s="25" customFormat="1">
      <c r="A340" s="382"/>
      <c r="B340" s="383"/>
      <c r="C340" s="319"/>
      <c r="D340" s="327"/>
      <c r="E340" s="327"/>
      <c r="F340" s="202"/>
      <c r="G340" s="38"/>
    </row>
    <row r="341" spans="1:7" s="25" customFormat="1" ht="24.6">
      <c r="A341" s="382" t="s">
        <v>66</v>
      </c>
      <c r="B341" s="383" t="s">
        <v>204</v>
      </c>
      <c r="C341" s="319" t="s">
        <v>69</v>
      </c>
      <c r="D341" s="327">
        <v>3</v>
      </c>
      <c r="E341" s="327">
        <v>0</v>
      </c>
      <c r="F341" s="202">
        <f>D341*E341</f>
        <v>0</v>
      </c>
      <c r="G341" s="38"/>
    </row>
    <row r="342" spans="1:7" s="25" customFormat="1">
      <c r="A342" s="382"/>
      <c r="B342" s="383"/>
      <c r="C342" s="319"/>
      <c r="D342" s="327"/>
      <c r="E342" s="327"/>
      <c r="F342" s="202"/>
      <c r="G342" s="38"/>
    </row>
    <row r="343" spans="1:7" s="25" customFormat="1">
      <c r="A343" s="382" t="s">
        <v>73</v>
      </c>
      <c r="B343" s="383" t="s">
        <v>205</v>
      </c>
      <c r="C343" s="319" t="s">
        <v>194</v>
      </c>
      <c r="D343" s="327">
        <v>40</v>
      </c>
      <c r="E343" s="327">
        <v>0</v>
      </c>
      <c r="F343" s="202">
        <f>D343*E343</f>
        <v>0</v>
      </c>
      <c r="G343" s="38"/>
    </row>
    <row r="344" spans="1:7" s="196" customFormat="1">
      <c r="A344" s="232"/>
      <c r="B344" s="233"/>
      <c r="C344" s="222"/>
      <c r="D344" s="197"/>
      <c r="E344" s="197"/>
      <c r="F344" s="198"/>
      <c r="G344" s="209"/>
    </row>
    <row r="345" spans="1:7" s="388" customFormat="1" ht="14.7" thickBot="1">
      <c r="A345" s="148"/>
      <c r="B345" s="244" t="s">
        <v>226</v>
      </c>
      <c r="C345" s="245"/>
      <c r="D345" s="246"/>
      <c r="E345" s="247"/>
      <c r="F345" s="374">
        <f>F343+F341+F339+F336+F333+F331+F329+F325+F323+F321+F318+F316+F313+F311+F309+F307+F305</f>
        <v>0</v>
      </c>
    </row>
    <row r="346" spans="1:7" customFormat="1" ht="14.25" customHeight="1" thickTop="1">
      <c r="A346" s="153"/>
      <c r="B346" s="234"/>
      <c r="C346" s="216"/>
      <c r="D346" s="217"/>
      <c r="E346" s="218"/>
      <c r="F346" s="214"/>
    </row>
    <row r="347" spans="1:7" customFormat="1" ht="14.25" customHeight="1">
      <c r="A347" s="153"/>
      <c r="B347" s="234"/>
      <c r="C347" s="216"/>
      <c r="D347" s="217"/>
      <c r="E347" s="218"/>
      <c r="F347" s="214"/>
    </row>
    <row r="348" spans="1:7" customFormat="1" ht="14.25" customHeight="1">
      <c r="A348" s="153"/>
      <c r="B348" s="234"/>
      <c r="C348" s="216"/>
      <c r="D348" s="217"/>
      <c r="E348" s="218"/>
      <c r="F348" s="214"/>
    </row>
    <row r="349" spans="1:7" customFormat="1" ht="14.25" customHeight="1">
      <c r="A349" s="153"/>
      <c r="B349" s="234"/>
      <c r="C349" s="216"/>
      <c r="D349" s="217"/>
      <c r="E349" s="218"/>
      <c r="F349" s="214"/>
    </row>
    <row r="350" spans="1:7" customFormat="1" ht="14.25" customHeight="1">
      <c r="A350" s="153"/>
      <c r="B350" s="234"/>
      <c r="C350" s="216"/>
      <c r="D350" s="217"/>
      <c r="E350" s="218"/>
      <c r="F350" s="214"/>
    </row>
    <row r="351" spans="1:7" customFormat="1" ht="14.25" customHeight="1">
      <c r="A351" s="153"/>
      <c r="B351" s="234"/>
      <c r="C351" s="216"/>
      <c r="D351" s="217"/>
      <c r="E351" s="218"/>
      <c r="F351" s="214"/>
    </row>
    <row r="352" spans="1:7" customFormat="1" ht="14.25" customHeight="1">
      <c r="A352" s="153"/>
      <c r="B352" s="234"/>
      <c r="C352" s="216"/>
      <c r="D352" s="217"/>
      <c r="E352" s="218"/>
      <c r="F352" s="214"/>
    </row>
    <row r="353" spans="1:6" customFormat="1" ht="14.25" customHeight="1">
      <c r="A353" s="153"/>
      <c r="B353" s="234"/>
      <c r="C353" s="216"/>
      <c r="D353" s="217"/>
      <c r="E353" s="218"/>
      <c r="F353" s="214"/>
    </row>
    <row r="354" spans="1:6" customFormat="1" ht="14.25" customHeight="1">
      <c r="A354" s="153"/>
      <c r="B354" s="234"/>
      <c r="C354" s="216"/>
      <c r="D354" s="217"/>
      <c r="E354" s="218"/>
      <c r="F354" s="214"/>
    </row>
    <row r="355" spans="1:6" customFormat="1" ht="14.25" customHeight="1">
      <c r="A355" s="153"/>
      <c r="B355" s="234"/>
      <c r="C355" s="216"/>
      <c r="D355" s="217"/>
      <c r="E355" s="218"/>
      <c r="F355" s="214"/>
    </row>
    <row r="356" spans="1:6" customFormat="1" ht="14.25" customHeight="1">
      <c r="A356" s="153"/>
      <c r="B356" s="234"/>
      <c r="C356" s="216"/>
      <c r="D356" s="217"/>
      <c r="E356" s="218"/>
      <c r="F356" s="214"/>
    </row>
    <row r="357" spans="1:6" customFormat="1" ht="14.25" customHeight="1">
      <c r="A357" s="153"/>
      <c r="B357" s="234"/>
      <c r="C357" s="216"/>
      <c r="D357" s="217"/>
      <c r="E357" s="218"/>
      <c r="F357" s="214"/>
    </row>
    <row r="358" spans="1:6" customFormat="1" ht="14.25" customHeight="1">
      <c r="A358" s="153"/>
      <c r="B358" s="234"/>
      <c r="C358" s="216"/>
      <c r="D358" s="217"/>
      <c r="E358" s="218"/>
      <c r="F358" s="214"/>
    </row>
    <row r="359" spans="1:6" customFormat="1" ht="14.25" customHeight="1">
      <c r="A359" s="153"/>
      <c r="B359" s="234"/>
      <c r="C359" s="216"/>
      <c r="D359" s="217"/>
      <c r="E359" s="218"/>
      <c r="F359" s="214"/>
    </row>
    <row r="360" spans="1:6" customFormat="1" ht="14.25" customHeight="1">
      <c r="A360" s="153"/>
      <c r="B360" s="234"/>
      <c r="C360" s="216"/>
      <c r="D360" s="217"/>
      <c r="E360" s="218"/>
      <c r="F360" s="214"/>
    </row>
    <row r="361" spans="1:6" customFormat="1" ht="14.25" customHeight="1">
      <c r="A361" s="153"/>
      <c r="B361" s="234"/>
      <c r="C361" s="216"/>
      <c r="D361" s="217"/>
      <c r="E361" s="218"/>
      <c r="F361" s="214"/>
    </row>
    <row r="362" spans="1:6" customFormat="1" ht="14.25" customHeight="1">
      <c r="A362" s="153"/>
      <c r="B362" s="234"/>
      <c r="C362" s="216"/>
      <c r="D362" s="217"/>
      <c r="E362" s="218"/>
      <c r="F362" s="214"/>
    </row>
    <row r="363" spans="1:6" customFormat="1" ht="14.25" customHeight="1">
      <c r="A363" s="153"/>
      <c r="B363" s="234"/>
      <c r="C363" s="216"/>
      <c r="D363" s="217"/>
      <c r="E363" s="218"/>
      <c r="F363" s="214"/>
    </row>
    <row r="364" spans="1:6" customFormat="1" ht="14.25" customHeight="1">
      <c r="A364" s="153"/>
      <c r="B364" s="234"/>
      <c r="C364" s="216"/>
      <c r="D364" s="217"/>
      <c r="E364" s="218"/>
      <c r="F364" s="214"/>
    </row>
    <row r="365" spans="1:6" customFormat="1" ht="14.25" customHeight="1">
      <c r="A365" s="153"/>
      <c r="B365" s="234"/>
      <c r="C365" s="216"/>
      <c r="D365" s="217"/>
      <c r="E365" s="218"/>
      <c r="F365" s="214"/>
    </row>
    <row r="366" spans="1:6" customFormat="1" ht="14.25" customHeight="1">
      <c r="A366" s="153"/>
      <c r="B366" s="234"/>
      <c r="C366" s="216"/>
      <c r="D366" s="217"/>
      <c r="E366" s="218"/>
      <c r="F366" s="214"/>
    </row>
    <row r="367" spans="1:6" customFormat="1" ht="14.25" customHeight="1">
      <c r="A367" s="153"/>
      <c r="B367" s="234"/>
      <c r="C367" s="216"/>
      <c r="D367" s="217"/>
      <c r="E367" s="218"/>
      <c r="F367" s="214"/>
    </row>
    <row r="368" spans="1:6" customFormat="1" ht="14.25" customHeight="1">
      <c r="A368" s="153"/>
      <c r="B368" s="234"/>
      <c r="C368" s="216"/>
      <c r="D368" s="217"/>
      <c r="E368" s="218"/>
      <c r="F368" s="214"/>
    </row>
    <row r="369" spans="1:7" customFormat="1" ht="14.25" customHeight="1">
      <c r="A369" s="153"/>
      <c r="B369" s="234"/>
      <c r="C369" s="216"/>
      <c r="D369" s="217"/>
      <c r="E369" s="218"/>
      <c r="F369" s="214"/>
    </row>
    <row r="370" spans="1:7" customFormat="1" ht="14.25" customHeight="1">
      <c r="A370" s="153"/>
      <c r="B370" s="234"/>
      <c r="C370" s="216"/>
      <c r="D370" s="217"/>
      <c r="E370" s="218"/>
      <c r="F370" s="214"/>
    </row>
    <row r="371" spans="1:7" customFormat="1" ht="14.25" customHeight="1">
      <c r="A371" s="153"/>
      <c r="B371" s="234"/>
      <c r="C371" s="216"/>
      <c r="D371" s="217"/>
      <c r="E371" s="218"/>
      <c r="F371" s="214"/>
    </row>
    <row r="372" spans="1:7" s="25" customFormat="1">
      <c r="A372" s="236" t="s">
        <v>18</v>
      </c>
      <c r="B372" s="237" t="s">
        <v>106</v>
      </c>
      <c r="C372" s="238"/>
      <c r="D372" s="132"/>
      <c r="E372" s="239"/>
      <c r="F372" s="240"/>
      <c r="G372" s="38"/>
    </row>
    <row r="373" spans="1:7" s="196" customFormat="1">
      <c r="A373" s="220"/>
      <c r="B373" s="215"/>
      <c r="C373" s="216"/>
      <c r="D373" s="217"/>
      <c r="E373" s="218"/>
      <c r="F373" s="219"/>
      <c r="G373" s="209"/>
    </row>
    <row r="374" spans="1:7" ht="36.9">
      <c r="A374" s="1" t="s">
        <v>56</v>
      </c>
      <c r="B374" s="33" t="s">
        <v>107</v>
      </c>
      <c r="C374" s="34" t="s">
        <v>71</v>
      </c>
      <c r="D374" s="35">
        <v>390</v>
      </c>
      <c r="E374" s="127">
        <v>0</v>
      </c>
      <c r="F374" s="128">
        <f>D374*E374</f>
        <v>0</v>
      </c>
    </row>
    <row r="375" spans="1:7" ht="14.4">
      <c r="E375" s="127"/>
      <c r="F375" s="128"/>
    </row>
    <row r="376" spans="1:7" s="242" customFormat="1" ht="24.6">
      <c r="A376" s="132" t="s">
        <v>59</v>
      </c>
      <c r="B376" s="241" t="s">
        <v>108</v>
      </c>
      <c r="C376" s="239" t="s">
        <v>71</v>
      </c>
      <c r="D376" s="35">
        <v>390</v>
      </c>
      <c r="E376" s="135">
        <v>0</v>
      </c>
      <c r="F376" s="136">
        <f>D376*E376</f>
        <v>0</v>
      </c>
    </row>
    <row r="377" spans="1:7" s="196" customFormat="1" ht="14.4">
      <c r="A377" s="153"/>
      <c r="B377" s="234"/>
      <c r="C377" s="216"/>
      <c r="D377" s="217"/>
      <c r="E377" s="218"/>
      <c r="F377" s="235"/>
      <c r="G377" s="209"/>
    </row>
    <row r="378" spans="1:7">
      <c r="A378" s="243">
        <v>3</v>
      </c>
      <c r="B378" s="186" t="s">
        <v>109</v>
      </c>
      <c r="C378" s="2"/>
      <c r="D378" s="2"/>
      <c r="E378" s="2"/>
      <c r="F378" s="2"/>
    </row>
    <row r="379" spans="1:7" ht="24.6">
      <c r="A379" s="243"/>
      <c r="B379" s="186" t="s">
        <v>110</v>
      </c>
      <c r="C379" s="239" t="s">
        <v>71</v>
      </c>
      <c r="D379" s="35">
        <v>390</v>
      </c>
      <c r="E379" s="135">
        <v>0</v>
      </c>
      <c r="F379" s="136">
        <f>D379*E379</f>
        <v>0</v>
      </c>
    </row>
    <row r="380" spans="1:7">
      <c r="A380" s="243"/>
      <c r="B380" s="186"/>
      <c r="C380" s="239"/>
      <c r="E380" s="135"/>
      <c r="F380" s="136"/>
    </row>
    <row r="381" spans="1:7">
      <c r="A381" s="243" t="s">
        <v>32</v>
      </c>
      <c r="B381" s="186" t="s">
        <v>111</v>
      </c>
      <c r="C381" s="239" t="s">
        <v>71</v>
      </c>
      <c r="D381" s="35">
        <v>390</v>
      </c>
      <c r="E381" s="135">
        <v>0</v>
      </c>
      <c r="F381" s="136">
        <f>D381*E381</f>
        <v>0</v>
      </c>
    </row>
    <row r="382" spans="1:7">
      <c r="A382" s="243"/>
      <c r="B382" s="186"/>
      <c r="C382" s="239"/>
      <c r="E382" s="135"/>
      <c r="F382" s="136"/>
    </row>
    <row r="383" spans="1:7" ht="24.6">
      <c r="A383" s="243"/>
      <c r="B383" s="186" t="s">
        <v>112</v>
      </c>
      <c r="C383" s="239" t="s">
        <v>71</v>
      </c>
      <c r="D383" s="35">
        <v>300</v>
      </c>
      <c r="E383" s="135">
        <v>0</v>
      </c>
      <c r="F383" s="136">
        <f>D383*E383</f>
        <v>0</v>
      </c>
    </row>
    <row r="384" spans="1:7">
      <c r="A384" s="243"/>
      <c r="B384" s="186"/>
      <c r="C384" s="239"/>
      <c r="E384" s="135"/>
      <c r="F384" s="136"/>
    </row>
    <row r="385" spans="1:7" ht="49.2">
      <c r="A385" s="243" t="s">
        <v>62</v>
      </c>
      <c r="B385" s="186" t="s">
        <v>113</v>
      </c>
      <c r="C385" s="239" t="s">
        <v>99</v>
      </c>
      <c r="D385" s="35">
        <v>90</v>
      </c>
      <c r="E385" s="135">
        <v>0</v>
      </c>
      <c r="F385" s="136">
        <f>D385*E385</f>
        <v>0</v>
      </c>
    </row>
    <row r="387" spans="1:7" s="25" customFormat="1" ht="14.7" thickBot="1">
      <c r="A387" s="148"/>
      <c r="B387" s="244" t="s">
        <v>114</v>
      </c>
      <c r="C387" s="245"/>
      <c r="D387" s="246"/>
      <c r="E387" s="247"/>
      <c r="F387" s="373">
        <f>F385+F383+F381+F379+F376+F374</f>
        <v>0</v>
      </c>
      <c r="G387" s="38"/>
    </row>
    <row r="388" spans="1:7" s="25" customFormat="1" ht="14.7" thickTop="1">
      <c r="A388" s="148"/>
      <c r="B388" s="289"/>
      <c r="C388" s="238"/>
      <c r="D388" s="132"/>
      <c r="E388" s="239"/>
      <c r="F388" s="38"/>
      <c r="G388" s="38"/>
    </row>
    <row r="389" spans="1:7" s="25" customFormat="1" ht="14.4">
      <c r="A389" s="148"/>
      <c r="B389" s="289"/>
      <c r="C389" s="238"/>
      <c r="D389" s="132"/>
      <c r="E389" s="239"/>
      <c r="F389" s="38"/>
      <c r="G389" s="38"/>
    </row>
    <row r="390" spans="1:7" s="25" customFormat="1" ht="14.4">
      <c r="A390" s="148"/>
      <c r="B390" s="289"/>
      <c r="C390" s="238"/>
      <c r="D390" s="132"/>
      <c r="E390" s="239"/>
      <c r="F390" s="38"/>
      <c r="G390" s="38"/>
    </row>
    <row r="391" spans="1:7" s="25" customFormat="1" ht="14.4">
      <c r="A391" s="148"/>
      <c r="B391" s="289"/>
      <c r="C391" s="238"/>
      <c r="D391" s="132"/>
      <c r="E391" s="239"/>
      <c r="F391" s="38"/>
      <c r="G391" s="38"/>
    </row>
    <row r="392" spans="1:7" s="25" customFormat="1" ht="14.4">
      <c r="A392" s="148"/>
      <c r="B392" s="289"/>
      <c r="C392" s="238"/>
      <c r="D392" s="132"/>
      <c r="E392" s="239"/>
      <c r="F392" s="38"/>
      <c r="G392" s="38"/>
    </row>
    <row r="393" spans="1:7" s="25" customFormat="1" ht="14.4">
      <c r="A393" s="148"/>
      <c r="B393" s="289"/>
      <c r="C393" s="238"/>
      <c r="D393" s="132"/>
      <c r="E393" s="239"/>
      <c r="F393" s="38"/>
      <c r="G393" s="38"/>
    </row>
    <row r="394" spans="1:7" s="25" customFormat="1" ht="14.4">
      <c r="A394" s="148"/>
      <c r="B394" s="289"/>
      <c r="C394" s="238"/>
      <c r="D394" s="132"/>
      <c r="E394" s="239"/>
      <c r="F394" s="38"/>
      <c r="G394" s="38"/>
    </row>
    <row r="395" spans="1:7" s="25" customFormat="1" ht="14.4">
      <c r="A395" s="148"/>
      <c r="B395" s="289"/>
      <c r="C395" s="238"/>
      <c r="D395" s="132"/>
      <c r="E395" s="239"/>
      <c r="F395" s="38"/>
      <c r="G395" s="38"/>
    </row>
    <row r="396" spans="1:7" s="25" customFormat="1" ht="14.4">
      <c r="A396" s="148"/>
      <c r="B396" s="289"/>
      <c r="C396" s="238"/>
      <c r="D396" s="132"/>
      <c r="E396" s="239"/>
      <c r="F396" s="38"/>
      <c r="G396" s="38"/>
    </row>
    <row r="397" spans="1:7" s="25" customFormat="1" ht="14.4">
      <c r="A397" s="148"/>
      <c r="B397" s="289"/>
      <c r="C397" s="238"/>
      <c r="D397" s="132"/>
      <c r="E397" s="239"/>
      <c r="F397" s="38"/>
      <c r="G397" s="38"/>
    </row>
    <row r="398" spans="1:7" s="25" customFormat="1" ht="14.4">
      <c r="A398" s="148"/>
      <c r="B398" s="289"/>
      <c r="C398" s="238"/>
      <c r="D398" s="132"/>
      <c r="E398" s="239"/>
      <c r="F398" s="38"/>
      <c r="G398" s="38"/>
    </row>
    <row r="399" spans="1:7" s="25" customFormat="1" ht="14.4">
      <c r="A399" s="148"/>
      <c r="B399" s="289"/>
      <c r="C399" s="238"/>
      <c r="D399" s="132"/>
      <c r="E399" s="239"/>
      <c r="F399" s="38"/>
      <c r="G399" s="38"/>
    </row>
    <row r="400" spans="1:7" s="25" customFormat="1" ht="14.4">
      <c r="A400" s="148"/>
      <c r="B400" s="289"/>
      <c r="C400" s="238"/>
      <c r="D400" s="132"/>
      <c r="E400" s="239"/>
      <c r="F400" s="38"/>
      <c r="G400" s="38"/>
    </row>
    <row r="401" spans="1:7" s="25" customFormat="1" ht="14.4">
      <c r="A401" s="148"/>
      <c r="B401" s="289"/>
      <c r="C401" s="238"/>
      <c r="D401" s="132"/>
      <c r="E401" s="239"/>
      <c r="F401" s="38"/>
      <c r="G401" s="38"/>
    </row>
    <row r="402" spans="1:7" s="25" customFormat="1" ht="14.4">
      <c r="A402" s="148"/>
      <c r="B402" s="289"/>
      <c r="C402" s="238"/>
      <c r="D402" s="132"/>
      <c r="E402" s="239"/>
      <c r="F402" s="38"/>
      <c r="G402" s="38"/>
    </row>
    <row r="403" spans="1:7" s="25" customFormat="1" ht="14.4">
      <c r="A403" s="148"/>
      <c r="B403" s="289"/>
      <c r="C403" s="238"/>
      <c r="D403" s="132"/>
      <c r="E403" s="239"/>
      <c r="F403" s="38"/>
      <c r="G403" s="38"/>
    </row>
    <row r="404" spans="1:7" s="25" customFormat="1" ht="14.4">
      <c r="A404" s="148"/>
      <c r="B404" s="289"/>
      <c r="C404" s="238"/>
      <c r="D404" s="132"/>
      <c r="E404" s="239"/>
      <c r="F404" s="38"/>
      <c r="G404" s="38"/>
    </row>
    <row r="405" spans="1:7" s="25" customFormat="1" ht="14.4">
      <c r="A405" s="148"/>
      <c r="B405" s="289"/>
      <c r="C405" s="238"/>
      <c r="D405" s="132"/>
      <c r="E405" s="239"/>
      <c r="F405" s="38"/>
      <c r="G405" s="38"/>
    </row>
    <row r="406" spans="1:7" s="25" customFormat="1" ht="14.4">
      <c r="A406" s="148"/>
      <c r="B406" s="289"/>
      <c r="C406" s="238"/>
      <c r="D406" s="132"/>
      <c r="E406" s="239"/>
      <c r="F406" s="38"/>
      <c r="G406" s="38"/>
    </row>
    <row r="407" spans="1:7" s="25" customFormat="1" ht="14.4">
      <c r="A407" s="148"/>
      <c r="B407" s="289"/>
      <c r="C407" s="238"/>
      <c r="D407" s="132"/>
      <c r="E407" s="239"/>
      <c r="F407" s="38"/>
      <c r="G407" s="38"/>
    </row>
    <row r="408" spans="1:7" s="25" customFormat="1" ht="14.4">
      <c r="A408" s="148"/>
      <c r="B408" s="289"/>
      <c r="C408" s="238"/>
      <c r="D408" s="132"/>
      <c r="E408" s="239"/>
      <c r="F408" s="38"/>
      <c r="G408" s="38"/>
    </row>
    <row r="409" spans="1:7" s="25" customFormat="1" ht="14.4">
      <c r="A409" s="148"/>
      <c r="B409" s="289"/>
      <c r="C409" s="238"/>
      <c r="D409" s="132"/>
      <c r="E409" s="239"/>
      <c r="F409" s="38"/>
      <c r="G409" s="38"/>
    </row>
    <row r="410" spans="1:7" s="25" customFormat="1" ht="14.4">
      <c r="A410" s="148"/>
      <c r="B410" s="289"/>
      <c r="C410" s="238"/>
      <c r="D410" s="132"/>
      <c r="E410" s="239"/>
      <c r="F410" s="38"/>
      <c r="G410" s="38"/>
    </row>
    <row r="411" spans="1:7" s="25" customFormat="1" ht="14.4">
      <c r="A411" s="148"/>
      <c r="B411" s="289"/>
      <c r="C411" s="238"/>
      <c r="D411" s="132"/>
      <c r="E411" s="239"/>
      <c r="F411" s="38"/>
      <c r="G411" s="38"/>
    </row>
    <row r="412" spans="1:7" s="25" customFormat="1" ht="14.4">
      <c r="A412" s="148"/>
      <c r="B412" s="289"/>
      <c r="C412" s="238"/>
      <c r="D412" s="132"/>
      <c r="E412" s="239"/>
      <c r="F412" s="38"/>
      <c r="G412" s="38"/>
    </row>
    <row r="413" spans="1:7" s="25" customFormat="1" ht="14.4">
      <c r="A413" s="148"/>
      <c r="B413" s="289"/>
      <c r="C413" s="238"/>
      <c r="D413" s="132"/>
      <c r="E413" s="239"/>
      <c r="F413" s="38"/>
      <c r="G413" s="38"/>
    </row>
    <row r="414" spans="1:7" s="25" customFormat="1" ht="14.4">
      <c r="A414" s="148"/>
      <c r="B414" s="289"/>
      <c r="C414" s="238"/>
      <c r="D414" s="132"/>
      <c r="E414" s="239"/>
      <c r="F414" s="38"/>
      <c r="G414" s="38"/>
    </row>
    <row r="415" spans="1:7" s="25" customFormat="1" ht="14.4">
      <c r="A415" s="148"/>
      <c r="B415" s="289"/>
      <c r="C415" s="238"/>
      <c r="D415" s="132"/>
      <c r="E415" s="239"/>
      <c r="F415" s="38"/>
      <c r="G415" s="38"/>
    </row>
    <row r="416" spans="1:7" s="25" customFormat="1" ht="14.4">
      <c r="A416" s="148"/>
      <c r="B416" s="289"/>
      <c r="C416" s="238"/>
      <c r="D416" s="132"/>
      <c r="E416" s="239"/>
      <c r="F416" s="38"/>
      <c r="G416" s="38"/>
    </row>
    <row r="417" spans="1:11" s="196" customFormat="1" ht="15">
      <c r="A417" s="248"/>
      <c r="B417" s="249" t="s">
        <v>115</v>
      </c>
      <c r="C417" s="250"/>
      <c r="D417" s="251"/>
      <c r="E417" s="250"/>
      <c r="F417" s="252"/>
      <c r="G417" s="209"/>
    </row>
    <row r="418" spans="1:11" s="196" customFormat="1" ht="14.4">
      <c r="A418" s="26"/>
      <c r="B418" s="27"/>
      <c r="C418" s="28"/>
      <c r="D418" s="26"/>
      <c r="E418" s="28"/>
      <c r="F418" s="29"/>
      <c r="G418" s="209"/>
    </row>
    <row r="419" spans="1:11" s="196" customFormat="1" ht="14.1">
      <c r="A419" s="253" t="s">
        <v>6</v>
      </c>
      <c r="B419" s="254" t="s">
        <v>116</v>
      </c>
      <c r="C419" s="172"/>
      <c r="D419" s="255"/>
      <c r="E419" s="172"/>
      <c r="F419" s="175"/>
      <c r="G419" s="209"/>
    </row>
    <row r="420" spans="1:11" s="196" customFormat="1" ht="14.4">
      <c r="A420" s="12"/>
      <c r="B420" s="18"/>
      <c r="C420" s="14"/>
      <c r="D420" s="12"/>
      <c r="E420" s="14"/>
      <c r="F420" s="15"/>
      <c r="G420" s="209"/>
    </row>
    <row r="421" spans="1:11" s="196" customFormat="1" ht="61.5">
      <c r="A421" s="243" t="s">
        <v>117</v>
      </c>
      <c r="B421" s="256" t="s">
        <v>118</v>
      </c>
      <c r="C421" s="14"/>
      <c r="D421" s="74"/>
      <c r="E421" s="14"/>
      <c r="F421" s="15"/>
      <c r="G421" s="209"/>
    </row>
    <row r="422" spans="1:11" s="196" customFormat="1" ht="14.4">
      <c r="A422" s="243" t="s">
        <v>32</v>
      </c>
      <c r="B422" s="256"/>
      <c r="C422" s="14"/>
      <c r="D422" s="74"/>
      <c r="E422" s="14"/>
      <c r="F422" s="15"/>
      <c r="G422" s="209"/>
    </row>
    <row r="423" spans="1:11">
      <c r="A423" s="257" t="s">
        <v>56</v>
      </c>
      <c r="B423" s="4" t="s">
        <v>119</v>
      </c>
      <c r="C423" s="4"/>
      <c r="D423" s="4"/>
      <c r="E423" s="4"/>
      <c r="F423" s="4"/>
      <c r="G423" s="4"/>
      <c r="H423" s="4"/>
      <c r="I423" s="4"/>
      <c r="J423" s="258"/>
      <c r="K423" s="259"/>
    </row>
    <row r="424" spans="1:11">
      <c r="A424" s="257" t="s">
        <v>32</v>
      </c>
      <c r="B424" s="25"/>
      <c r="C424" s="129"/>
      <c r="D424" s="122"/>
      <c r="E424" s="25"/>
      <c r="F424" s="129"/>
      <c r="G424" s="25"/>
      <c r="H424" s="122"/>
      <c r="I424" s="122"/>
      <c r="J424" s="260"/>
      <c r="K424" s="261"/>
    </row>
    <row r="425" spans="1:11">
      <c r="A425" s="257" t="s">
        <v>120</v>
      </c>
      <c r="B425" s="2" t="s">
        <v>121</v>
      </c>
      <c r="C425" s="129"/>
      <c r="D425" s="122"/>
      <c r="E425" s="25"/>
      <c r="F425" s="129"/>
      <c r="G425" s="25"/>
      <c r="H425" s="122"/>
      <c r="I425" s="122"/>
      <c r="J425" s="260"/>
      <c r="K425" s="262"/>
    </row>
    <row r="426" spans="1:11">
      <c r="A426" s="263"/>
      <c r="B426" s="2" t="s">
        <v>122</v>
      </c>
      <c r="C426" s="129"/>
      <c r="D426" s="122"/>
      <c r="E426" s="25"/>
      <c r="F426" s="129"/>
      <c r="G426" s="25"/>
      <c r="H426" s="122"/>
      <c r="I426" s="122"/>
      <c r="J426" s="260"/>
      <c r="K426" s="262"/>
    </row>
    <row r="427" spans="1:11">
      <c r="A427" s="263"/>
      <c r="B427" s="264" t="s">
        <v>123</v>
      </c>
      <c r="C427" s="129"/>
      <c r="D427" s="122"/>
      <c r="E427" s="25"/>
      <c r="F427" s="129"/>
      <c r="G427" s="25"/>
      <c r="H427" s="122"/>
      <c r="I427" s="122"/>
      <c r="J427" s="260"/>
      <c r="K427" s="262"/>
    </row>
    <row r="428" spans="1:11">
      <c r="A428" s="263"/>
      <c r="B428" s="264" t="s">
        <v>124</v>
      </c>
      <c r="C428" s="129"/>
      <c r="D428" s="122"/>
      <c r="E428" s="25"/>
      <c r="F428" s="129"/>
      <c r="G428" s="25"/>
      <c r="H428" s="122"/>
      <c r="I428" s="122"/>
      <c r="J428" s="260"/>
      <c r="K428" s="262"/>
    </row>
    <row r="429" spans="1:11">
      <c r="A429" s="263"/>
      <c r="B429" s="394" t="s">
        <v>125</v>
      </c>
      <c r="C429" s="395"/>
      <c r="D429" s="395"/>
      <c r="E429" s="395"/>
      <c r="F429" s="395"/>
      <c r="G429" s="395"/>
      <c r="H429" s="395"/>
      <c r="I429" s="395"/>
      <c r="J429" s="395"/>
      <c r="K429" s="262"/>
    </row>
    <row r="430" spans="1:11" ht="24.6">
      <c r="A430" s="263"/>
      <c r="B430" s="265" t="s">
        <v>126</v>
      </c>
      <c r="C430" s="266"/>
      <c r="D430" s="266"/>
      <c r="E430" s="266"/>
      <c r="F430" s="266"/>
      <c r="G430" s="266"/>
      <c r="H430" s="266"/>
      <c r="I430" s="266"/>
      <c r="J430" s="266"/>
      <c r="K430" s="262"/>
    </row>
    <row r="431" spans="1:11">
      <c r="A431" s="263"/>
      <c r="B431" s="264" t="s">
        <v>127</v>
      </c>
      <c r="C431" s="129"/>
      <c r="D431" s="122"/>
      <c r="E431" s="25"/>
      <c r="F431" s="129"/>
      <c r="G431" s="25"/>
      <c r="H431" s="122"/>
      <c r="I431" s="122"/>
      <c r="J431" s="260"/>
      <c r="K431" s="262"/>
    </row>
    <row r="432" spans="1:11">
      <c r="A432" s="263"/>
      <c r="B432" s="2" t="s">
        <v>128</v>
      </c>
      <c r="C432" s="129"/>
      <c r="D432" s="122"/>
      <c r="E432" s="25"/>
      <c r="F432" s="129"/>
      <c r="G432" s="25"/>
      <c r="H432" s="122"/>
      <c r="I432" s="122"/>
      <c r="J432" s="260"/>
      <c r="K432" s="262"/>
    </row>
    <row r="433" spans="1:13">
      <c r="A433" s="263"/>
      <c r="B433" s="2" t="s">
        <v>129</v>
      </c>
      <c r="C433" s="129"/>
      <c r="D433" s="122"/>
      <c r="E433" s="25"/>
      <c r="F433" s="129"/>
      <c r="G433" s="25"/>
      <c r="H433" s="122"/>
      <c r="I433" s="122"/>
      <c r="J433" s="260"/>
      <c r="K433" s="262"/>
    </row>
    <row r="434" spans="1:13">
      <c r="A434" s="263"/>
      <c r="B434" s="2" t="s">
        <v>130</v>
      </c>
      <c r="C434" s="129"/>
      <c r="D434" s="122"/>
      <c r="E434" s="25"/>
      <c r="F434" s="129"/>
      <c r="G434" s="267"/>
      <c r="H434" s="268"/>
      <c r="I434" s="268"/>
      <c r="J434" s="269"/>
      <c r="K434" s="270"/>
    </row>
    <row r="435" spans="1:13">
      <c r="A435" s="263"/>
      <c r="B435" s="2" t="s">
        <v>131</v>
      </c>
      <c r="C435" s="129"/>
      <c r="D435" s="122"/>
      <c r="E435" s="25"/>
      <c r="F435" s="129"/>
      <c r="G435" s="267"/>
      <c r="H435" s="268"/>
      <c r="I435" s="268"/>
      <c r="J435" s="269"/>
      <c r="K435" s="270"/>
    </row>
    <row r="436" spans="1:13">
      <c r="A436" s="263"/>
      <c r="B436" s="2" t="s">
        <v>132</v>
      </c>
      <c r="C436" s="129"/>
      <c r="D436" s="122"/>
      <c r="E436" s="25"/>
      <c r="F436" s="129"/>
      <c r="G436" s="267"/>
      <c r="H436" s="268"/>
      <c r="I436" s="268"/>
      <c r="J436" s="269"/>
      <c r="K436" s="270"/>
    </row>
    <row r="437" spans="1:13">
      <c r="A437" s="263"/>
      <c r="B437" s="25" t="s">
        <v>133</v>
      </c>
      <c r="C437" s="267" t="s">
        <v>71</v>
      </c>
      <c r="D437" s="271">
        <v>610</v>
      </c>
      <c r="E437" s="269">
        <v>0</v>
      </c>
      <c r="F437" s="272">
        <f>D437*E437</f>
        <v>0</v>
      </c>
      <c r="I437" s="271"/>
    </row>
    <row r="438" spans="1:13">
      <c r="A438" s="263"/>
      <c r="B438" s="25"/>
      <c r="C438" s="2"/>
      <c r="D438" s="2"/>
      <c r="E438" s="2"/>
      <c r="F438" s="2"/>
      <c r="G438" s="267"/>
      <c r="H438" s="271"/>
      <c r="I438" s="271"/>
      <c r="J438" s="269"/>
      <c r="K438" s="262"/>
    </row>
    <row r="439" spans="1:13">
      <c r="A439" s="263" t="s">
        <v>134</v>
      </c>
      <c r="B439" s="25" t="s">
        <v>136</v>
      </c>
      <c r="C439" s="129"/>
      <c r="D439" s="122"/>
      <c r="E439" s="25"/>
      <c r="F439" s="129"/>
      <c r="G439" s="267"/>
      <c r="H439" s="268"/>
      <c r="I439" s="268"/>
      <c r="J439" s="269"/>
      <c r="K439" s="262"/>
    </row>
    <row r="440" spans="1:13">
      <c r="A440" s="263"/>
      <c r="B440" s="25" t="s">
        <v>137</v>
      </c>
      <c r="C440" s="267" t="s">
        <v>99</v>
      </c>
      <c r="D440" s="268">
        <v>50</v>
      </c>
      <c r="E440" s="269">
        <v>0</v>
      </c>
      <c r="F440" s="272">
        <f>D440*E440</f>
        <v>0</v>
      </c>
      <c r="G440" s="267"/>
      <c r="H440" s="268"/>
      <c r="I440" s="268"/>
      <c r="J440" s="269"/>
      <c r="K440" s="262"/>
    </row>
    <row r="441" spans="1:13">
      <c r="A441" s="273"/>
      <c r="B441" s="274"/>
      <c r="C441" s="275"/>
      <c r="D441" s="276"/>
      <c r="E441" s="274"/>
      <c r="F441" s="275"/>
      <c r="I441" s="277"/>
    </row>
    <row r="442" spans="1:13" s="280" customFormat="1">
      <c r="A442" s="273" t="s">
        <v>135</v>
      </c>
      <c r="B442" s="2" t="s">
        <v>139</v>
      </c>
      <c r="C442" s="129"/>
      <c r="D442" s="122"/>
      <c r="E442" s="25"/>
      <c r="F442" s="129"/>
      <c r="G442" s="278"/>
      <c r="H442" s="277"/>
      <c r="I442" s="277"/>
      <c r="J442" s="279"/>
      <c r="K442" s="262"/>
      <c r="M442" s="281"/>
    </row>
    <row r="443" spans="1:13" s="280" customFormat="1">
      <c r="A443" s="282"/>
      <c r="B443" s="2" t="s">
        <v>140</v>
      </c>
      <c r="C443" s="129"/>
      <c r="D443" s="122"/>
      <c r="E443" s="25"/>
      <c r="F443" s="129"/>
      <c r="G443" s="278"/>
      <c r="H443" s="277"/>
      <c r="I443" s="277"/>
      <c r="J443" s="279"/>
      <c r="K443" s="262"/>
      <c r="M443" s="281"/>
    </row>
    <row r="444" spans="1:13" s="280" customFormat="1">
      <c r="A444" s="282"/>
      <c r="B444" s="2" t="s">
        <v>141</v>
      </c>
      <c r="C444" s="129"/>
      <c r="D444" s="122"/>
      <c r="E444" s="25"/>
      <c r="F444" s="129"/>
      <c r="G444" s="278"/>
      <c r="H444" s="277"/>
      <c r="I444" s="277"/>
      <c r="J444" s="279"/>
      <c r="K444" s="262"/>
      <c r="M444" s="281"/>
    </row>
    <row r="445" spans="1:13" s="280" customFormat="1">
      <c r="A445" s="282"/>
      <c r="B445" s="2" t="s">
        <v>142</v>
      </c>
      <c r="C445" s="129"/>
      <c r="D445" s="122"/>
      <c r="E445" s="25"/>
      <c r="F445" s="129"/>
      <c r="G445" s="278"/>
      <c r="H445" s="277"/>
      <c r="I445" s="277"/>
      <c r="J445" s="279"/>
      <c r="K445" s="262"/>
      <c r="M445" s="281"/>
    </row>
    <row r="446" spans="1:13" s="280" customFormat="1">
      <c r="A446" s="282"/>
      <c r="B446" s="2" t="s">
        <v>228</v>
      </c>
      <c r="C446" s="129"/>
      <c r="D446" s="122"/>
      <c r="E446" s="25"/>
      <c r="F446" s="129"/>
      <c r="G446" s="278"/>
      <c r="H446" s="277"/>
      <c r="I446" s="277"/>
      <c r="J446" s="279"/>
      <c r="K446" s="262"/>
      <c r="M446" s="281"/>
    </row>
    <row r="447" spans="1:13" s="280" customFormat="1">
      <c r="A447" s="282"/>
      <c r="B447" s="2" t="s">
        <v>143</v>
      </c>
      <c r="C447" s="129"/>
      <c r="D447" s="122"/>
      <c r="E447" s="25"/>
      <c r="F447" s="129"/>
      <c r="I447" s="277"/>
      <c r="M447" s="281"/>
    </row>
    <row r="448" spans="1:13" ht="24.6">
      <c r="B448" s="33" t="s">
        <v>144</v>
      </c>
      <c r="C448" s="268" t="s">
        <v>71</v>
      </c>
      <c r="D448" s="268">
        <v>104</v>
      </c>
      <c r="E448" s="271">
        <v>0</v>
      </c>
      <c r="F448" s="272">
        <f>D448*E448</f>
        <v>0</v>
      </c>
    </row>
    <row r="450" spans="1:11" ht="36.9">
      <c r="A450" s="283" t="s">
        <v>138</v>
      </c>
      <c r="B450" s="393" t="s">
        <v>227</v>
      </c>
      <c r="C450" s="287"/>
      <c r="D450" s="287"/>
      <c r="E450" s="287"/>
      <c r="F450" s="393"/>
      <c r="G450" s="267"/>
      <c r="H450" s="271"/>
      <c r="I450" s="271"/>
      <c r="J450" s="269"/>
      <c r="K450" s="262"/>
    </row>
    <row r="451" spans="1:11">
      <c r="A451" s="2"/>
      <c r="B451" s="286"/>
      <c r="C451" s="284" t="s">
        <v>101</v>
      </c>
      <c r="D451" s="284">
        <v>2</v>
      </c>
      <c r="E451" s="285">
        <v>0</v>
      </c>
      <c r="F451" s="272">
        <f>D451*E451</f>
        <v>0</v>
      </c>
      <c r="G451" s="267"/>
      <c r="H451" s="271"/>
      <c r="I451" s="271"/>
      <c r="J451" s="269"/>
      <c r="K451" s="262"/>
    </row>
    <row r="452" spans="1:11" ht="36.9">
      <c r="A452" s="283" t="s">
        <v>145</v>
      </c>
      <c r="B452" s="266" t="s">
        <v>147</v>
      </c>
      <c r="C452" s="287"/>
      <c r="D452" s="287"/>
      <c r="E452" s="287"/>
      <c r="F452" s="266"/>
      <c r="G452" s="267"/>
      <c r="H452" s="271"/>
      <c r="I452" s="271"/>
      <c r="J452" s="269"/>
      <c r="K452" s="262"/>
    </row>
    <row r="453" spans="1:11">
      <c r="A453" s="2"/>
      <c r="B453" s="286"/>
      <c r="C453" s="284" t="s">
        <v>101</v>
      </c>
      <c r="D453" s="284">
        <v>10</v>
      </c>
      <c r="E453" s="285">
        <v>0</v>
      </c>
      <c r="F453" s="272">
        <f>D453*E453</f>
        <v>0</v>
      </c>
      <c r="G453" s="267"/>
      <c r="H453" s="271"/>
      <c r="I453" s="271"/>
      <c r="J453" s="269"/>
      <c r="K453" s="262"/>
    </row>
    <row r="454" spans="1:11">
      <c r="A454" s="263"/>
      <c r="B454" s="25"/>
      <c r="C454" s="267"/>
      <c r="D454" s="271"/>
      <c r="E454" s="269"/>
      <c r="F454" s="272"/>
      <c r="G454" s="267"/>
      <c r="H454" s="271"/>
      <c r="I454" s="271"/>
      <c r="J454" s="269"/>
      <c r="K454" s="262"/>
    </row>
    <row r="455" spans="1:11" s="196" customFormat="1" ht="14.7" thickBot="1">
      <c r="A455" s="72"/>
      <c r="B455" s="244" t="s">
        <v>149</v>
      </c>
      <c r="C455" s="245"/>
      <c r="D455" s="288"/>
      <c r="E455" s="131"/>
      <c r="F455" s="407">
        <f>F453+F451+F448+F440+G433</f>
        <v>0</v>
      </c>
      <c r="G455" s="209"/>
    </row>
    <row r="456" spans="1:11" s="196" customFormat="1" ht="14.7" thickTop="1">
      <c r="A456" s="72"/>
      <c r="B456" s="289"/>
      <c r="C456" s="238"/>
      <c r="D456" s="135"/>
      <c r="E456" s="127"/>
      <c r="F456" s="375"/>
      <c r="G456" s="209"/>
    </row>
    <row r="457" spans="1:11" s="196" customFormat="1" ht="14.4">
      <c r="A457" s="72"/>
      <c r="B457" s="289"/>
      <c r="C457" s="238"/>
      <c r="D457" s="135"/>
      <c r="E457" s="127"/>
      <c r="F457" s="375"/>
      <c r="G457" s="209"/>
    </row>
    <row r="458" spans="1:11" s="196" customFormat="1" ht="14.4">
      <c r="A458" s="72"/>
      <c r="B458" s="289"/>
      <c r="C458" s="238"/>
      <c r="D458" s="135"/>
      <c r="E458" s="127"/>
      <c r="F458" s="375"/>
      <c r="G458" s="209"/>
    </row>
    <row r="459" spans="1:11" s="196" customFormat="1" ht="14.4">
      <c r="A459" s="72"/>
      <c r="B459" s="289"/>
      <c r="C459" s="238"/>
      <c r="D459" s="135"/>
      <c r="E459" s="127"/>
      <c r="F459" s="375"/>
      <c r="G459" s="209"/>
    </row>
    <row r="460" spans="1:11" s="196" customFormat="1" ht="14.4">
      <c r="A460" s="72"/>
      <c r="B460" s="289"/>
      <c r="C460" s="238"/>
      <c r="D460" s="135"/>
      <c r="E460" s="127"/>
      <c r="F460" s="375"/>
      <c r="G460" s="209"/>
    </row>
    <row r="461" spans="1:11" s="196" customFormat="1" ht="14.4">
      <c r="A461" s="72"/>
      <c r="B461" s="289"/>
      <c r="C461" s="238"/>
      <c r="D461" s="135"/>
      <c r="E461" s="127"/>
      <c r="F461" s="375"/>
      <c r="G461" s="209"/>
    </row>
    <row r="462" spans="1:11" s="196" customFormat="1" ht="14.4">
      <c r="A462" s="72"/>
      <c r="B462" s="289"/>
      <c r="C462" s="238"/>
      <c r="D462" s="135"/>
      <c r="E462" s="127"/>
      <c r="F462" s="375"/>
      <c r="G462" s="209"/>
    </row>
    <row r="463" spans="1:11" s="196" customFormat="1">
      <c r="A463" s="290" t="s">
        <v>8</v>
      </c>
      <c r="B463" s="291" t="s">
        <v>24</v>
      </c>
      <c r="C463" s="292"/>
      <c r="D463" s="229"/>
      <c r="E463" s="230"/>
      <c r="F463" s="231"/>
      <c r="G463" s="209"/>
    </row>
    <row r="464" spans="1:11" s="196" customFormat="1">
      <c r="A464" s="293"/>
      <c r="B464" s="294"/>
      <c r="C464" s="292"/>
      <c r="D464" s="229"/>
      <c r="E464" s="230"/>
      <c r="F464" s="231"/>
      <c r="G464" s="209"/>
    </row>
    <row r="465" spans="1:11">
      <c r="A465" s="295" t="s">
        <v>32</v>
      </c>
      <c r="B465" s="296" t="s">
        <v>150</v>
      </c>
      <c r="C465" s="4"/>
      <c r="D465" s="4"/>
      <c r="E465" s="4"/>
      <c r="F465" s="4"/>
      <c r="G465" s="267"/>
      <c r="H465" s="271"/>
      <c r="I465" s="271"/>
      <c r="J465" s="269"/>
      <c r="K465" s="262"/>
    </row>
    <row r="466" spans="1:11">
      <c r="A466" s="243" t="s">
        <v>151</v>
      </c>
      <c r="B466" s="4" t="s">
        <v>152</v>
      </c>
      <c r="C466" s="4"/>
      <c r="D466" s="4"/>
      <c r="E466" s="4"/>
      <c r="F466" s="4"/>
      <c r="G466" s="267"/>
      <c r="H466" s="271"/>
      <c r="I466" s="271"/>
      <c r="J466" s="269"/>
      <c r="K466" s="262"/>
    </row>
    <row r="467" spans="1:11">
      <c r="A467" s="295"/>
      <c r="B467" s="2"/>
      <c r="C467" s="4"/>
      <c r="D467" s="4"/>
      <c r="E467" s="4"/>
      <c r="F467" s="4"/>
      <c r="G467" s="267"/>
      <c r="H467" s="271"/>
      <c r="I467" s="271"/>
      <c r="J467" s="269"/>
      <c r="K467" s="262"/>
    </row>
    <row r="468" spans="1:11">
      <c r="A468" s="297" t="s">
        <v>120</v>
      </c>
      <c r="B468" s="2" t="s">
        <v>153</v>
      </c>
      <c r="C468" s="4"/>
      <c r="D468" s="4"/>
      <c r="E468" s="2"/>
      <c r="F468" s="4"/>
      <c r="G468" s="267"/>
      <c r="H468" s="271"/>
      <c r="I468" s="271"/>
      <c r="J468" s="269"/>
      <c r="K468" s="262"/>
    </row>
    <row r="469" spans="1:11" ht="25.2">
      <c r="A469" s="286"/>
      <c r="B469" s="298" t="s">
        <v>240</v>
      </c>
      <c r="C469" s="298"/>
      <c r="D469" s="298"/>
      <c r="E469" s="298"/>
      <c r="F469" s="298"/>
      <c r="G469" s="267"/>
      <c r="H469" s="271"/>
      <c r="I469" s="271"/>
      <c r="J469" s="269"/>
      <c r="K469" s="262"/>
    </row>
    <row r="470" spans="1:11">
      <c r="A470" s="299"/>
      <c r="B470" s="300" t="s">
        <v>154</v>
      </c>
      <c r="C470" s="300"/>
      <c r="D470" s="301"/>
      <c r="E470" s="301"/>
      <c r="F470" s="2"/>
      <c r="G470" s="267"/>
      <c r="H470" s="271"/>
      <c r="I470" s="271"/>
      <c r="J470" s="269"/>
      <c r="K470" s="262"/>
    </row>
    <row r="471" spans="1:11">
      <c r="A471" s="299"/>
      <c r="B471" s="2" t="s">
        <v>155</v>
      </c>
      <c r="C471" s="302"/>
      <c r="D471" s="301"/>
      <c r="E471" s="301"/>
      <c r="F471" s="2"/>
      <c r="G471" s="267"/>
      <c r="H471" s="271"/>
      <c r="I471" s="271"/>
      <c r="J471" s="269"/>
      <c r="K471" s="262"/>
    </row>
    <row r="472" spans="1:11">
      <c r="A472" s="299"/>
      <c r="B472" s="2" t="s">
        <v>156</v>
      </c>
      <c r="C472" s="303"/>
      <c r="D472" s="301"/>
      <c r="E472" s="301"/>
      <c r="F472" s="2"/>
      <c r="G472" s="267"/>
      <c r="H472" s="271"/>
      <c r="I472" s="271"/>
      <c r="J472" s="269"/>
      <c r="K472" s="262"/>
    </row>
    <row r="473" spans="1:11">
      <c r="A473" s="299"/>
      <c r="B473" s="2" t="s">
        <v>157</v>
      </c>
      <c r="C473" s="303"/>
      <c r="D473" s="301"/>
      <c r="E473" s="301"/>
      <c r="F473" s="2"/>
      <c r="G473" s="267"/>
      <c r="H473" s="271"/>
      <c r="I473" s="271"/>
      <c r="J473" s="269"/>
      <c r="K473" s="262"/>
    </row>
    <row r="474" spans="1:11">
      <c r="A474" s="299"/>
      <c r="B474" s="2" t="s">
        <v>158</v>
      </c>
      <c r="C474" s="303"/>
      <c r="D474" s="301"/>
      <c r="E474" s="301"/>
      <c r="F474" s="2"/>
      <c r="G474" s="267"/>
      <c r="H474" s="271"/>
      <c r="I474" s="271"/>
      <c r="J474" s="269"/>
      <c r="K474" s="262"/>
    </row>
    <row r="475" spans="1:11">
      <c r="A475" s="299"/>
      <c r="B475" s="2" t="s">
        <v>159</v>
      </c>
      <c r="C475" s="2"/>
      <c r="D475" s="2"/>
      <c r="E475" s="301"/>
      <c r="F475" s="2"/>
      <c r="G475" s="267"/>
      <c r="H475" s="271"/>
      <c r="I475" s="271"/>
      <c r="J475" s="269"/>
      <c r="K475" s="262"/>
    </row>
    <row r="476" spans="1:11">
      <c r="A476" s="299"/>
      <c r="B476" s="2" t="s">
        <v>160</v>
      </c>
      <c r="E476" s="301"/>
      <c r="F476" s="2"/>
      <c r="G476" s="267"/>
      <c r="H476" s="271"/>
      <c r="I476" s="271"/>
      <c r="J476" s="269"/>
      <c r="K476" s="262"/>
    </row>
    <row r="477" spans="1:11">
      <c r="A477" s="299"/>
      <c r="B477" s="2" t="s">
        <v>161</v>
      </c>
      <c r="E477" s="301"/>
      <c r="F477" s="2"/>
      <c r="G477" s="267"/>
      <c r="H477" s="271"/>
      <c r="I477" s="271"/>
      <c r="J477" s="269"/>
      <c r="K477" s="262"/>
    </row>
    <row r="478" spans="1:11">
      <c r="A478" s="299"/>
      <c r="B478" s="2" t="s">
        <v>162</v>
      </c>
      <c r="E478" s="301"/>
      <c r="F478" s="2"/>
      <c r="G478" s="267"/>
      <c r="H478" s="271"/>
      <c r="I478" s="271"/>
      <c r="J478" s="269"/>
      <c r="K478" s="262"/>
    </row>
    <row r="479" spans="1:11">
      <c r="A479" s="299"/>
      <c r="B479" s="2" t="s">
        <v>163</v>
      </c>
      <c r="E479" s="301"/>
      <c r="F479" s="2"/>
      <c r="G479" s="267"/>
      <c r="H479" s="271"/>
      <c r="I479" s="271"/>
      <c r="J479" s="269"/>
      <c r="K479" s="262"/>
    </row>
    <row r="480" spans="1:11">
      <c r="B480" s="33" t="s">
        <v>164</v>
      </c>
      <c r="C480" s="304" t="s">
        <v>71</v>
      </c>
      <c r="D480" s="305">
        <v>960</v>
      </c>
      <c r="E480" s="285">
        <v>0</v>
      </c>
      <c r="F480" s="301">
        <f>E480*D480</f>
        <v>0</v>
      </c>
      <c r="G480" s="267"/>
      <c r="H480" s="271"/>
      <c r="I480" s="271"/>
      <c r="J480" s="269"/>
      <c r="K480" s="262"/>
    </row>
    <row r="481" spans="1:11">
      <c r="C481" s="304"/>
      <c r="D481" s="305"/>
      <c r="E481" s="285"/>
      <c r="F481" s="301"/>
      <c r="G481" s="267"/>
      <c r="H481" s="271"/>
      <c r="I481" s="271"/>
      <c r="J481" s="269"/>
      <c r="K481" s="262"/>
    </row>
    <row r="482" spans="1:11">
      <c r="A482" s="243"/>
      <c r="B482" s="4" t="s">
        <v>165</v>
      </c>
      <c r="C482" s="4"/>
      <c r="D482" s="4"/>
      <c r="E482" s="4"/>
      <c r="F482" s="4"/>
      <c r="G482" s="267"/>
      <c r="H482" s="271"/>
      <c r="I482" s="271"/>
      <c r="J482" s="269"/>
      <c r="K482" s="262"/>
    </row>
    <row r="483" spans="1:11">
      <c r="C483" s="304"/>
      <c r="D483" s="305"/>
      <c r="E483" s="285"/>
      <c r="F483" s="301"/>
      <c r="G483" s="267"/>
      <c r="H483" s="271"/>
      <c r="I483" s="271"/>
      <c r="J483" s="269"/>
      <c r="K483" s="262"/>
    </row>
    <row r="484" spans="1:11">
      <c r="A484" s="297" t="s">
        <v>134</v>
      </c>
      <c r="B484" s="2" t="s">
        <v>153</v>
      </c>
      <c r="C484" s="4"/>
      <c r="D484" s="4"/>
      <c r="E484" s="2"/>
      <c r="F484" s="4"/>
      <c r="G484" s="267"/>
      <c r="H484" s="271"/>
      <c r="I484" s="271"/>
      <c r="J484" s="269"/>
      <c r="K484" s="262"/>
    </row>
    <row r="485" spans="1:11" ht="25.2">
      <c r="A485" s="286"/>
      <c r="B485" s="298" t="s">
        <v>234</v>
      </c>
      <c r="C485" s="298"/>
      <c r="D485" s="298"/>
      <c r="E485" s="298"/>
      <c r="F485" s="298"/>
      <c r="G485" s="267"/>
      <c r="H485" s="271"/>
      <c r="I485" s="271"/>
      <c r="J485" s="269"/>
      <c r="K485" s="262"/>
    </row>
    <row r="486" spans="1:11">
      <c r="A486" s="299"/>
      <c r="B486" s="300" t="s">
        <v>154</v>
      </c>
      <c r="C486" s="300"/>
      <c r="D486" s="301"/>
      <c r="E486" s="301"/>
      <c r="F486" s="2"/>
      <c r="G486" s="267"/>
      <c r="H486" s="271"/>
      <c r="I486" s="271"/>
      <c r="J486" s="269"/>
      <c r="K486" s="262"/>
    </row>
    <row r="487" spans="1:11">
      <c r="A487" s="299"/>
      <c r="B487" s="2" t="s">
        <v>155</v>
      </c>
      <c r="C487" s="302"/>
      <c r="D487" s="301"/>
      <c r="E487" s="301"/>
      <c r="F487" s="2"/>
      <c r="G487" s="267"/>
      <c r="H487" s="271"/>
      <c r="I487" s="271"/>
      <c r="J487" s="269"/>
      <c r="K487" s="262"/>
    </row>
    <row r="488" spans="1:11">
      <c r="A488" s="299"/>
      <c r="B488" s="2" t="s">
        <v>156</v>
      </c>
      <c r="C488" s="303"/>
      <c r="D488" s="301"/>
      <c r="E488" s="301"/>
      <c r="F488" s="2"/>
      <c r="G488" s="267"/>
      <c r="H488" s="271"/>
      <c r="I488" s="271"/>
      <c r="J488" s="269"/>
      <c r="K488" s="262"/>
    </row>
    <row r="489" spans="1:11">
      <c r="A489" s="299"/>
      <c r="B489" s="2" t="s">
        <v>157</v>
      </c>
      <c r="C489" s="303"/>
      <c r="D489" s="301"/>
      <c r="E489" s="301"/>
      <c r="F489" s="2"/>
      <c r="G489" s="267"/>
      <c r="H489" s="271"/>
      <c r="I489" s="271"/>
      <c r="J489" s="269"/>
      <c r="K489" s="262"/>
    </row>
    <row r="490" spans="1:11">
      <c r="A490" s="299"/>
      <c r="B490" s="2" t="s">
        <v>158</v>
      </c>
      <c r="C490" s="303"/>
      <c r="D490" s="301"/>
      <c r="E490" s="301"/>
      <c r="F490" s="2"/>
      <c r="G490" s="267"/>
      <c r="H490" s="271"/>
      <c r="I490" s="271"/>
      <c r="J490" s="269"/>
      <c r="K490" s="262"/>
    </row>
    <row r="491" spans="1:11">
      <c r="A491" s="299"/>
      <c r="B491" s="2" t="s">
        <v>159</v>
      </c>
      <c r="C491" s="2"/>
      <c r="D491" s="2"/>
      <c r="E491" s="301"/>
      <c r="F491" s="2"/>
      <c r="G491" s="267"/>
      <c r="H491" s="271"/>
      <c r="I491" s="271"/>
      <c r="J491" s="269"/>
      <c r="K491" s="262"/>
    </row>
    <row r="492" spans="1:11">
      <c r="A492" s="299"/>
      <c r="B492" s="2" t="s">
        <v>160</v>
      </c>
      <c r="E492" s="301"/>
      <c r="F492" s="2"/>
      <c r="G492" s="267"/>
      <c r="H492" s="271"/>
      <c r="I492" s="271"/>
      <c r="J492" s="269"/>
      <c r="K492" s="262"/>
    </row>
    <row r="493" spans="1:11">
      <c r="A493" s="299"/>
      <c r="B493" s="2" t="s">
        <v>161</v>
      </c>
      <c r="E493" s="301"/>
      <c r="F493" s="2"/>
      <c r="G493" s="267"/>
      <c r="H493" s="271"/>
      <c r="I493" s="271"/>
      <c r="J493" s="269"/>
      <c r="K493" s="262"/>
    </row>
    <row r="494" spans="1:11">
      <c r="A494" s="299"/>
      <c r="B494" s="2" t="s">
        <v>162</v>
      </c>
      <c r="E494" s="301"/>
      <c r="F494" s="2"/>
      <c r="G494" s="267"/>
      <c r="H494" s="271"/>
      <c r="I494" s="271"/>
      <c r="J494" s="269"/>
      <c r="K494" s="262"/>
    </row>
    <row r="495" spans="1:11">
      <c r="A495" s="299"/>
      <c r="B495" s="2" t="s">
        <v>163</v>
      </c>
      <c r="E495" s="301"/>
      <c r="F495" s="2"/>
      <c r="G495" s="267"/>
      <c r="H495" s="271"/>
      <c r="I495" s="271"/>
      <c r="J495" s="269"/>
      <c r="K495" s="262"/>
    </row>
    <row r="496" spans="1:11">
      <c r="B496" s="33" t="s">
        <v>164</v>
      </c>
      <c r="C496" s="304" t="s">
        <v>71</v>
      </c>
      <c r="D496" s="305">
        <v>104</v>
      </c>
      <c r="E496" s="285">
        <v>0</v>
      </c>
      <c r="F496" s="301">
        <f>E496*D496</f>
        <v>0</v>
      </c>
      <c r="G496" s="267"/>
      <c r="H496" s="271"/>
      <c r="I496" s="271"/>
      <c r="J496" s="269"/>
      <c r="K496" s="262"/>
    </row>
    <row r="497" spans="1:13" s="141" customFormat="1">
      <c r="A497" s="137"/>
      <c r="B497" s="167"/>
      <c r="C497" s="306"/>
      <c r="D497" s="307"/>
      <c r="E497" s="308"/>
      <c r="F497" s="309"/>
      <c r="G497" s="310"/>
      <c r="H497" s="311"/>
      <c r="I497" s="311"/>
      <c r="J497" s="312"/>
      <c r="K497" s="313"/>
    </row>
    <row r="498" spans="1:13" s="4" customFormat="1" ht="36.9">
      <c r="A498" s="257" t="s">
        <v>166</v>
      </c>
      <c r="B498" s="314" t="s">
        <v>167</v>
      </c>
      <c r="C498" s="314"/>
      <c r="D498" s="314"/>
      <c r="E498" s="314"/>
      <c r="F498" s="314"/>
      <c r="G498" s="314"/>
      <c r="H498" s="314"/>
      <c r="I498" s="314"/>
      <c r="J498" s="314"/>
      <c r="L498" s="315"/>
      <c r="M498" s="315"/>
    </row>
    <row r="499" spans="1:13" s="196" customFormat="1">
      <c r="A499" s="299" t="s">
        <v>120</v>
      </c>
      <c r="B499" s="394" t="s">
        <v>168</v>
      </c>
      <c r="C499" s="395"/>
      <c r="D499" s="395"/>
      <c r="E499" s="395"/>
      <c r="F499" s="395"/>
      <c r="G499" s="395"/>
      <c r="H499" s="395"/>
      <c r="I499" s="395"/>
      <c r="J499" s="395"/>
      <c r="K499" s="301"/>
    </row>
    <row r="500" spans="1:13" s="196" customFormat="1">
      <c r="A500" s="297"/>
      <c r="B500" s="2" t="s">
        <v>235</v>
      </c>
      <c r="C500" s="304" t="s">
        <v>99</v>
      </c>
      <c r="D500" s="316">
        <v>150</v>
      </c>
      <c r="E500" s="285">
        <v>0</v>
      </c>
      <c r="F500" s="301">
        <f>E500*D500</f>
        <v>0</v>
      </c>
      <c r="I500" s="317"/>
    </row>
    <row r="501" spans="1:13" s="196" customFormat="1">
      <c r="A501" s="318"/>
      <c r="B501" s="210"/>
      <c r="C501" s="213"/>
      <c r="D501" s="319"/>
      <c r="E501" s="181"/>
      <c r="F501" s="320"/>
      <c r="G501" s="209"/>
    </row>
    <row r="502" spans="1:13" ht="36.9">
      <c r="A502" s="321" t="s">
        <v>134</v>
      </c>
      <c r="B502" s="392" t="s">
        <v>236</v>
      </c>
      <c r="C502" s="304" t="s">
        <v>99</v>
      </c>
      <c r="D502" s="316">
        <v>50</v>
      </c>
      <c r="E502" s="285">
        <v>0</v>
      </c>
      <c r="F502" s="301">
        <f>E502*D502</f>
        <v>0</v>
      </c>
      <c r="G502" s="266"/>
      <c r="H502" s="266"/>
      <c r="I502" s="266"/>
      <c r="J502" s="266"/>
      <c r="L502" s="301"/>
      <c r="M502" s="301"/>
    </row>
    <row r="503" spans="1:13">
      <c r="A503" s="322"/>
      <c r="B503" s="297"/>
      <c r="C503" s="304"/>
      <c r="D503" s="304"/>
      <c r="E503" s="304"/>
      <c r="F503" s="323"/>
      <c r="G503" s="323"/>
      <c r="J503" s="317"/>
      <c r="M503" s="301"/>
    </row>
    <row r="504" spans="1:13" ht="24.6">
      <c r="A504" s="321" t="s">
        <v>135</v>
      </c>
      <c r="B504" s="392" t="s">
        <v>237</v>
      </c>
      <c r="C504" s="304" t="s">
        <v>99</v>
      </c>
      <c r="D504" s="316">
        <v>35</v>
      </c>
      <c r="E504" s="285">
        <v>0</v>
      </c>
      <c r="F504" s="301">
        <f>E504*D504</f>
        <v>0</v>
      </c>
      <c r="G504" s="266"/>
      <c r="H504" s="266"/>
      <c r="I504" s="266"/>
      <c r="J504" s="266"/>
      <c r="L504" s="301"/>
      <c r="M504" s="301"/>
    </row>
    <row r="505" spans="1:13">
      <c r="A505" s="322"/>
      <c r="B505" s="297"/>
      <c r="C505" s="264"/>
      <c r="D505" s="323"/>
      <c r="E505" s="323"/>
      <c r="F505" s="323"/>
      <c r="G505" s="323"/>
      <c r="J505" s="317"/>
      <c r="M505" s="301"/>
    </row>
    <row r="506" spans="1:13" ht="24.6">
      <c r="A506" s="321" t="s">
        <v>138</v>
      </c>
      <c r="B506" s="392" t="s">
        <v>169</v>
      </c>
      <c r="C506" s="304" t="s">
        <v>99</v>
      </c>
      <c r="D506" s="316">
        <v>35</v>
      </c>
      <c r="E506" s="285">
        <v>0</v>
      </c>
      <c r="F506" s="301">
        <f>E506*D506</f>
        <v>0</v>
      </c>
      <c r="H506" s="266"/>
      <c r="I506" s="266"/>
      <c r="J506" s="266"/>
      <c r="L506" s="301"/>
      <c r="M506" s="301"/>
    </row>
    <row r="507" spans="1:13">
      <c r="A507" s="324"/>
      <c r="B507" s="2"/>
      <c r="C507" s="325"/>
      <c r="D507" s="304"/>
      <c r="E507" s="304"/>
      <c r="F507" s="323"/>
      <c r="G507" s="323"/>
      <c r="M507" s="301"/>
    </row>
    <row r="508" spans="1:13" ht="36.9">
      <c r="A508" s="321" t="s">
        <v>145</v>
      </c>
      <c r="B508" s="392" t="s">
        <v>238</v>
      </c>
      <c r="C508" s="304" t="s">
        <v>99</v>
      </c>
      <c r="D508" s="316">
        <v>92</v>
      </c>
      <c r="E508" s="285">
        <v>0</v>
      </c>
      <c r="F508" s="301">
        <f>E508*D508</f>
        <v>0</v>
      </c>
      <c r="G508" s="266"/>
      <c r="H508" s="266"/>
      <c r="I508" s="266"/>
      <c r="J508" s="266"/>
      <c r="L508" s="301"/>
      <c r="M508" s="301"/>
    </row>
    <row r="509" spans="1:13" s="25" customFormat="1">
      <c r="A509" s="326"/>
      <c r="B509" s="210"/>
      <c r="C509" s="211"/>
      <c r="D509" s="319"/>
      <c r="E509" s="327"/>
      <c r="F509" s="320"/>
      <c r="G509" s="38"/>
    </row>
    <row r="510" spans="1:13" ht="49.2">
      <c r="A510" s="321" t="s">
        <v>146</v>
      </c>
      <c r="B510" s="392" t="s">
        <v>239</v>
      </c>
      <c r="C510" s="304" t="s">
        <v>99</v>
      </c>
      <c r="D510" s="316">
        <v>22</v>
      </c>
      <c r="E510" s="285">
        <v>0</v>
      </c>
      <c r="F510" s="301">
        <f>E510*D510</f>
        <v>0</v>
      </c>
      <c r="H510" s="266"/>
      <c r="I510" s="266"/>
      <c r="J510" s="266"/>
      <c r="L510" s="301"/>
      <c r="M510" s="301"/>
    </row>
    <row r="511" spans="1:13">
      <c r="A511" s="322"/>
      <c r="B511" s="297"/>
      <c r="C511" s="264"/>
      <c r="D511" s="323"/>
      <c r="E511" s="323"/>
      <c r="F511" s="323"/>
      <c r="G511" s="323"/>
      <c r="M511" s="301"/>
    </row>
    <row r="512" spans="1:13">
      <c r="A512" s="321" t="s">
        <v>148</v>
      </c>
      <c r="B512" s="264" t="s">
        <v>170</v>
      </c>
      <c r="C512" s="2"/>
      <c r="D512" s="323"/>
      <c r="E512" s="323"/>
      <c r="F512" s="323"/>
      <c r="G512" s="323"/>
      <c r="I512" s="317"/>
      <c r="J512" s="317"/>
      <c r="K512" s="301"/>
      <c r="L512" s="301"/>
      <c r="M512" s="301"/>
    </row>
    <row r="513" spans="1:13">
      <c r="A513" s="322"/>
      <c r="B513" s="328" t="s">
        <v>171</v>
      </c>
      <c r="C513" s="304" t="s">
        <v>99</v>
      </c>
      <c r="D513" s="316">
        <v>5</v>
      </c>
      <c r="E513" s="285">
        <v>0</v>
      </c>
      <c r="F513" s="301">
        <f>E513*D513</f>
        <v>0</v>
      </c>
      <c r="H513" s="266"/>
      <c r="I513" s="266"/>
      <c r="J513" s="266"/>
      <c r="K513" s="266"/>
      <c r="L513" s="301"/>
      <c r="M513" s="301"/>
    </row>
    <row r="514" spans="1:13">
      <c r="A514" s="322"/>
      <c r="B514" s="328"/>
      <c r="C514" s="304"/>
      <c r="D514" s="316"/>
      <c r="E514" s="285"/>
      <c r="F514" s="301"/>
      <c r="H514" s="266"/>
      <c r="I514" s="266"/>
      <c r="J514" s="266"/>
      <c r="K514" s="266"/>
      <c r="L514" s="301"/>
      <c r="M514" s="301"/>
    </row>
    <row r="515" spans="1:13" s="196" customFormat="1" ht="12.6" thickBot="1">
      <c r="A515" s="318"/>
      <c r="B515" s="205" t="s">
        <v>172</v>
      </c>
      <c r="C515" s="206"/>
      <c r="D515" s="329"/>
      <c r="E515" s="330"/>
      <c r="F515" s="331">
        <f>F513+F510+F508+F506+F504+F502+F500+F496+F480</f>
        <v>0</v>
      </c>
      <c r="G515" s="209"/>
    </row>
    <row r="516" spans="1:13" s="196" customFormat="1" ht="12.6" thickTop="1">
      <c r="A516" s="318"/>
      <c r="B516" s="210"/>
      <c r="C516" s="211"/>
      <c r="D516" s="319"/>
      <c r="E516" s="181"/>
      <c r="F516" s="235"/>
      <c r="G516" s="209"/>
    </row>
    <row r="517" spans="1:13" s="196" customFormat="1">
      <c r="A517" s="318"/>
      <c r="B517" s="210"/>
      <c r="C517" s="211"/>
      <c r="D517" s="319"/>
      <c r="E517" s="181"/>
      <c r="F517" s="235"/>
      <c r="G517" s="209"/>
    </row>
    <row r="518" spans="1:13" s="196" customFormat="1">
      <c r="A518" s="318"/>
      <c r="B518" s="210"/>
      <c r="C518" s="211"/>
      <c r="D518" s="319"/>
      <c r="E518" s="181"/>
      <c r="F518" s="235"/>
      <c r="G518" s="209"/>
    </row>
    <row r="519" spans="1:13" s="196" customFormat="1">
      <c r="A519" s="318"/>
      <c r="B519" s="210"/>
      <c r="C519" s="211"/>
      <c r="D519" s="319"/>
      <c r="E519" s="181"/>
      <c r="F519" s="235"/>
      <c r="G519" s="209"/>
    </row>
    <row r="520" spans="1:13" s="196" customFormat="1">
      <c r="A520" s="318"/>
      <c r="B520" s="210"/>
      <c r="C520" s="211"/>
      <c r="D520" s="319"/>
      <c r="E520" s="181"/>
      <c r="F520" s="235"/>
      <c r="G520" s="209"/>
    </row>
    <row r="521" spans="1:13" s="196" customFormat="1">
      <c r="A521" s="318"/>
      <c r="B521" s="210"/>
      <c r="C521" s="211"/>
      <c r="D521" s="319"/>
      <c r="E521" s="181"/>
      <c r="F521" s="235"/>
      <c r="G521" s="209"/>
    </row>
    <row r="522" spans="1:13" s="196" customFormat="1">
      <c r="A522" s="318"/>
      <c r="B522" s="210"/>
      <c r="C522" s="211"/>
      <c r="D522" s="319"/>
      <c r="E522" s="181"/>
      <c r="F522" s="235"/>
      <c r="G522" s="209"/>
    </row>
    <row r="523" spans="1:13" s="196" customFormat="1">
      <c r="A523" s="318"/>
      <c r="B523" s="210"/>
      <c r="C523" s="211"/>
      <c r="D523" s="319"/>
      <c r="E523" s="181"/>
      <c r="F523" s="235"/>
      <c r="G523" s="209"/>
    </row>
    <row r="524" spans="1:13" s="196" customFormat="1">
      <c r="A524" s="318"/>
      <c r="B524" s="210"/>
      <c r="C524" s="211"/>
      <c r="D524" s="319"/>
      <c r="E524" s="181"/>
      <c r="F524" s="235"/>
      <c r="G524" s="209"/>
    </row>
    <row r="525" spans="1:13" s="196" customFormat="1">
      <c r="A525" s="318"/>
      <c r="B525" s="210"/>
      <c r="C525" s="211"/>
      <c r="D525" s="319"/>
      <c r="E525" s="181"/>
      <c r="F525" s="235"/>
      <c r="G525" s="209"/>
    </row>
    <row r="526" spans="1:13" s="196" customFormat="1">
      <c r="A526" s="318"/>
      <c r="B526" s="210"/>
      <c r="C526" s="211"/>
      <c r="D526" s="319"/>
      <c r="E526" s="181"/>
      <c r="F526" s="235"/>
      <c r="G526" s="209"/>
    </row>
    <row r="527" spans="1:13" s="196" customFormat="1">
      <c r="A527" s="318"/>
      <c r="B527" s="210"/>
      <c r="C527" s="211"/>
      <c r="D527" s="319"/>
      <c r="E527" s="181"/>
      <c r="F527" s="235"/>
      <c r="G527" s="209"/>
    </row>
    <row r="528" spans="1:13" s="196" customFormat="1">
      <c r="A528" s="318"/>
      <c r="B528" s="210"/>
      <c r="C528" s="211"/>
      <c r="D528" s="319"/>
      <c r="E528" s="181"/>
      <c r="F528" s="235"/>
      <c r="G528" s="209"/>
    </row>
    <row r="529" spans="1:7" s="196" customFormat="1">
      <c r="A529" s="318"/>
      <c r="B529" s="210"/>
      <c r="C529" s="211"/>
      <c r="D529" s="319"/>
      <c r="E529" s="181"/>
      <c r="F529" s="235"/>
      <c r="G529" s="209"/>
    </row>
    <row r="530" spans="1:7" s="196" customFormat="1">
      <c r="A530" s="318"/>
      <c r="B530" s="210"/>
      <c r="C530" s="211"/>
      <c r="D530" s="319"/>
      <c r="E530" s="181"/>
      <c r="F530" s="235"/>
      <c r="G530" s="209"/>
    </row>
    <row r="531" spans="1:7" s="196" customFormat="1">
      <c r="A531" s="318"/>
      <c r="B531" s="210"/>
      <c r="C531" s="211"/>
      <c r="D531" s="319"/>
      <c r="E531" s="181"/>
      <c r="F531" s="235"/>
      <c r="G531" s="209"/>
    </row>
    <row r="532" spans="1:7" s="196" customFormat="1">
      <c r="A532" s="318"/>
      <c r="B532" s="210"/>
      <c r="C532" s="211"/>
      <c r="D532" s="319"/>
      <c r="E532" s="181"/>
      <c r="F532" s="235"/>
      <c r="G532" s="209"/>
    </row>
    <row r="533" spans="1:7" s="196" customFormat="1">
      <c r="A533" s="318"/>
      <c r="B533" s="210"/>
      <c r="C533" s="211"/>
      <c r="D533" s="319"/>
      <c r="E533" s="181"/>
      <c r="F533" s="235"/>
      <c r="G533" s="209"/>
    </row>
    <row r="534" spans="1:7" s="196" customFormat="1">
      <c r="A534" s="318"/>
      <c r="B534" s="210"/>
      <c r="C534" s="211"/>
      <c r="D534" s="319"/>
      <c r="E534" s="181"/>
      <c r="F534" s="235"/>
      <c r="G534" s="209"/>
    </row>
    <row r="535" spans="1:7" s="196" customFormat="1">
      <c r="A535" s="318"/>
      <c r="B535" s="210"/>
      <c r="C535" s="211"/>
      <c r="D535" s="319"/>
      <c r="E535" s="181"/>
      <c r="F535" s="235"/>
      <c r="G535" s="209"/>
    </row>
    <row r="536" spans="1:7" s="196" customFormat="1">
      <c r="A536" s="318"/>
      <c r="B536" s="210"/>
      <c r="C536" s="211"/>
      <c r="D536" s="319"/>
      <c r="E536" s="181"/>
      <c r="F536" s="235"/>
      <c r="G536" s="209"/>
    </row>
    <row r="537" spans="1:7" s="196" customFormat="1">
      <c r="A537" s="318"/>
      <c r="B537" s="210"/>
      <c r="C537" s="211"/>
      <c r="D537" s="319"/>
      <c r="E537" s="181"/>
      <c r="F537" s="235"/>
      <c r="G537" s="209"/>
    </row>
    <row r="538" spans="1:7" s="196" customFormat="1">
      <c r="A538" s="318"/>
      <c r="B538" s="210"/>
      <c r="C538" s="211"/>
      <c r="D538" s="319"/>
      <c r="E538" s="181"/>
      <c r="F538" s="235"/>
      <c r="G538" s="209"/>
    </row>
    <row r="539" spans="1:7" s="196" customFormat="1">
      <c r="A539" s="318"/>
      <c r="B539" s="210"/>
      <c r="C539" s="211"/>
      <c r="D539" s="319"/>
      <c r="E539" s="181"/>
      <c r="F539" s="235"/>
      <c r="G539" s="209"/>
    </row>
    <row r="540" spans="1:7" s="196" customFormat="1">
      <c r="A540" s="318"/>
      <c r="B540" s="210"/>
      <c r="C540" s="211"/>
      <c r="D540" s="319"/>
      <c r="E540" s="181"/>
      <c r="F540" s="235"/>
      <c r="G540" s="209"/>
    </row>
    <row r="541" spans="1:7" s="196" customFormat="1">
      <c r="A541" s="318"/>
      <c r="B541" s="210"/>
      <c r="C541" s="211"/>
      <c r="D541" s="319"/>
      <c r="E541" s="181"/>
      <c r="F541" s="235"/>
      <c r="G541" s="209"/>
    </row>
    <row r="542" spans="1:7" s="196" customFormat="1">
      <c r="A542" s="318"/>
      <c r="B542" s="210"/>
      <c r="C542" s="211"/>
      <c r="D542" s="319"/>
      <c r="E542" s="181"/>
      <c r="F542" s="235"/>
      <c r="G542" s="209"/>
    </row>
    <row r="543" spans="1:7" s="196" customFormat="1">
      <c r="A543" s="318"/>
      <c r="B543" s="210"/>
      <c r="C543" s="211"/>
      <c r="D543" s="319"/>
      <c r="E543" s="181"/>
      <c r="F543" s="235"/>
      <c r="G543" s="209"/>
    </row>
    <row r="544" spans="1:7" s="196" customFormat="1">
      <c r="A544" s="318"/>
      <c r="B544" s="210"/>
      <c r="C544" s="211"/>
      <c r="D544" s="319"/>
      <c r="E544" s="181"/>
      <c r="F544" s="235"/>
      <c r="G544" s="209"/>
    </row>
    <row r="545" spans="1:7" s="196" customFormat="1">
      <c r="A545" s="318"/>
      <c r="B545" s="210"/>
      <c r="C545" s="211"/>
      <c r="D545" s="319"/>
      <c r="E545" s="181"/>
      <c r="F545" s="235"/>
      <c r="G545" s="209"/>
    </row>
    <row r="546" spans="1:7" s="196" customFormat="1">
      <c r="A546" s="318"/>
      <c r="B546" s="210"/>
      <c r="C546" s="211"/>
      <c r="D546" s="319"/>
      <c r="E546" s="181"/>
      <c r="F546" s="235"/>
      <c r="G546" s="209"/>
    </row>
    <row r="547" spans="1:7" s="196" customFormat="1">
      <c r="A547" s="318"/>
      <c r="B547" s="210"/>
      <c r="C547" s="211"/>
      <c r="D547" s="319"/>
      <c r="E547" s="181"/>
      <c r="F547" s="235"/>
      <c r="G547" s="209"/>
    </row>
    <row r="548" spans="1:7" s="196" customFormat="1">
      <c r="A548" s="318"/>
      <c r="B548" s="210"/>
      <c r="C548" s="211"/>
      <c r="D548" s="319"/>
      <c r="E548" s="181"/>
      <c r="F548" s="235"/>
      <c r="G548" s="209"/>
    </row>
    <row r="549" spans="1:7" s="196" customFormat="1">
      <c r="A549" s="318"/>
      <c r="B549" s="210"/>
      <c r="C549" s="211"/>
      <c r="D549" s="319"/>
      <c r="E549" s="181"/>
      <c r="F549" s="235"/>
      <c r="G549" s="209"/>
    </row>
    <row r="550" spans="1:7" s="196" customFormat="1">
      <c r="A550" s="318"/>
      <c r="B550" s="210"/>
      <c r="C550" s="211"/>
      <c r="D550" s="319"/>
      <c r="E550" s="181"/>
      <c r="F550" s="235"/>
      <c r="G550" s="209"/>
    </row>
    <row r="551" spans="1:7" s="196" customFormat="1">
      <c r="A551" s="318"/>
      <c r="B551" s="210"/>
      <c r="C551" s="211"/>
      <c r="D551" s="319"/>
      <c r="E551" s="181"/>
      <c r="F551" s="235"/>
      <c r="G551" s="209"/>
    </row>
    <row r="552" spans="1:7" s="196" customFormat="1">
      <c r="A552" s="318"/>
      <c r="B552" s="210"/>
      <c r="C552" s="211"/>
      <c r="D552" s="319"/>
      <c r="E552" s="181"/>
      <c r="F552" s="235"/>
      <c r="G552" s="209"/>
    </row>
    <row r="553" spans="1:7" s="196" customFormat="1">
      <c r="A553" s="318"/>
      <c r="B553" s="210"/>
      <c r="C553" s="211"/>
      <c r="D553" s="319"/>
      <c r="E553" s="181"/>
      <c r="F553" s="235"/>
      <c r="G553" s="209"/>
    </row>
    <row r="554" spans="1:7" s="196" customFormat="1">
      <c r="A554" s="318"/>
      <c r="B554" s="210"/>
      <c r="C554" s="211"/>
      <c r="D554" s="319"/>
      <c r="E554" s="181"/>
      <c r="F554" s="235"/>
      <c r="G554" s="209"/>
    </row>
    <row r="555" spans="1:7" s="196" customFormat="1">
      <c r="A555" s="318"/>
      <c r="B555" s="210"/>
      <c r="C555" s="211"/>
      <c r="D555" s="319"/>
      <c r="E555" s="181"/>
      <c r="F555" s="235"/>
      <c r="G555" s="209"/>
    </row>
    <row r="556" spans="1:7" s="196" customFormat="1">
      <c r="A556" s="318"/>
      <c r="B556" s="210"/>
      <c r="C556" s="211"/>
      <c r="D556" s="319"/>
      <c r="E556" s="181"/>
      <c r="F556" s="235"/>
      <c r="G556" s="209"/>
    </row>
    <row r="557" spans="1:7" s="196" customFormat="1">
      <c r="A557" s="318"/>
      <c r="B557" s="210"/>
      <c r="C557" s="211"/>
      <c r="D557" s="319"/>
      <c r="E557" s="181"/>
      <c r="F557" s="235"/>
      <c r="G557" s="209"/>
    </row>
    <row r="558" spans="1:7" s="196" customFormat="1">
      <c r="A558" s="318"/>
      <c r="B558" s="210"/>
      <c r="C558" s="211"/>
      <c r="D558" s="319"/>
      <c r="E558" s="181"/>
      <c r="F558" s="235"/>
      <c r="G558" s="209"/>
    </row>
    <row r="559" spans="1:7" s="196" customFormat="1">
      <c r="A559" s="318"/>
      <c r="B559" s="210"/>
      <c r="C559" s="211"/>
      <c r="D559" s="319"/>
      <c r="E559" s="181"/>
      <c r="F559" s="235"/>
      <c r="G559" s="209"/>
    </row>
    <row r="560" spans="1:7" s="196" customFormat="1">
      <c r="A560" s="318"/>
      <c r="B560" s="210"/>
      <c r="C560" s="211"/>
      <c r="D560" s="319"/>
      <c r="E560" s="181"/>
      <c r="F560" s="235"/>
      <c r="G560" s="209"/>
    </row>
    <row r="561" spans="1:13" s="196" customFormat="1">
      <c r="A561" s="318"/>
      <c r="B561" s="210"/>
      <c r="C561" s="211"/>
      <c r="D561" s="319"/>
      <c r="E561" s="181"/>
      <c r="F561" s="235"/>
      <c r="G561" s="209"/>
    </row>
    <row r="562" spans="1:13" s="196" customFormat="1">
      <c r="A562" s="318"/>
      <c r="B562" s="210"/>
      <c r="C562" s="211"/>
      <c r="D562" s="319"/>
      <c r="E562" s="181"/>
      <c r="F562" s="235"/>
      <c r="G562" s="209"/>
    </row>
    <row r="563" spans="1:13" s="196" customFormat="1">
      <c r="A563" s="318"/>
      <c r="B563" s="210"/>
      <c r="C563" s="211"/>
      <c r="D563" s="319"/>
      <c r="E563" s="181"/>
      <c r="F563" s="235"/>
      <c r="G563" s="209"/>
    </row>
    <row r="564" spans="1:13" s="196" customFormat="1">
      <c r="A564" s="318"/>
      <c r="B564" s="210"/>
      <c r="C564" s="211"/>
      <c r="D564" s="319"/>
      <c r="E564" s="181"/>
      <c r="F564" s="235"/>
      <c r="G564" s="209"/>
    </row>
    <row r="565" spans="1:13" s="196" customFormat="1">
      <c r="A565" s="318"/>
      <c r="B565" s="210"/>
      <c r="C565" s="211"/>
      <c r="D565" s="319"/>
      <c r="E565" s="181"/>
      <c r="F565" s="235"/>
      <c r="G565" s="209"/>
    </row>
    <row r="566" spans="1:13" s="196" customFormat="1" ht="14.4">
      <c r="A566" s="253" t="s">
        <v>10</v>
      </c>
      <c r="B566" s="254" t="s">
        <v>25</v>
      </c>
      <c r="C566" s="172"/>
      <c r="D566" s="255"/>
      <c r="E566" s="127"/>
      <c r="F566" s="175"/>
      <c r="G566" s="209"/>
    </row>
    <row r="567" spans="1:13" s="196" customFormat="1" ht="14.4">
      <c r="A567" s="12"/>
      <c r="B567" s="18"/>
      <c r="C567" s="14"/>
      <c r="D567" s="12"/>
      <c r="E567" s="127"/>
      <c r="F567" s="15"/>
      <c r="G567" s="209"/>
    </row>
    <row r="568" spans="1:13" s="196" customFormat="1" ht="98.4">
      <c r="A568" s="318" t="s">
        <v>173</v>
      </c>
      <c r="B568" s="332" t="s">
        <v>174</v>
      </c>
      <c r="C568" s="184"/>
      <c r="D568" s="180"/>
      <c r="E568" s="181"/>
      <c r="F568" s="333"/>
      <c r="G568" s="209"/>
    </row>
    <row r="569" spans="1:13" s="4" customFormat="1">
      <c r="A569" s="263" t="s">
        <v>32</v>
      </c>
      <c r="B569" s="334" t="s">
        <v>175</v>
      </c>
      <c r="C569" s="266"/>
      <c r="D569" s="266"/>
      <c r="E569" s="266"/>
      <c r="F569" s="266"/>
      <c r="G569" s="266"/>
      <c r="H569" s="266"/>
      <c r="I569" s="266"/>
      <c r="J569" s="266"/>
      <c r="L569" s="335"/>
      <c r="M569" s="336"/>
    </row>
    <row r="570" spans="1:13" s="4" customFormat="1">
      <c r="A570" s="337"/>
      <c r="B570" s="338" t="s">
        <v>176</v>
      </c>
      <c r="C570" s="266"/>
      <c r="D570" s="266"/>
      <c r="E570" s="266"/>
      <c r="F570" s="266"/>
      <c r="G570" s="266"/>
      <c r="H570" s="266"/>
      <c r="I570" s="266"/>
      <c r="J570" s="266"/>
      <c r="L570" s="335"/>
      <c r="M570" s="336"/>
    </row>
    <row r="571" spans="1:13" s="4" customFormat="1">
      <c r="A571" s="337"/>
      <c r="B571" s="334" t="s">
        <v>177</v>
      </c>
      <c r="C571" s="266"/>
      <c r="D571" s="266"/>
      <c r="E571" s="266"/>
      <c r="F571" s="266"/>
      <c r="G571" s="266"/>
      <c r="H571" s="266"/>
      <c r="I571" s="266"/>
      <c r="J571" s="266"/>
      <c r="L571" s="335"/>
      <c r="M571" s="336"/>
    </row>
    <row r="572" spans="1:13" s="4" customFormat="1">
      <c r="A572" s="337"/>
      <c r="B572" s="338" t="s">
        <v>178</v>
      </c>
      <c r="C572" s="266"/>
      <c r="D572" s="266"/>
      <c r="E572" s="266"/>
      <c r="F572" s="266"/>
      <c r="G572" s="266"/>
      <c r="H572" s="266"/>
      <c r="I572" s="266"/>
      <c r="J572" s="266"/>
      <c r="L572" s="335"/>
      <c r="M572" s="336"/>
    </row>
    <row r="573" spans="1:13" s="4" customFormat="1" ht="24.6">
      <c r="A573" s="337"/>
      <c r="B573" s="338" t="s">
        <v>179</v>
      </c>
      <c r="C573" s="266"/>
      <c r="D573" s="266"/>
      <c r="E573" s="266"/>
      <c r="F573" s="266"/>
      <c r="G573" s="266"/>
      <c r="H573" s="266"/>
      <c r="I573" s="266"/>
      <c r="J573" s="266"/>
      <c r="L573" s="335"/>
      <c r="M573" s="336"/>
    </row>
    <row r="574" spans="1:13" s="4" customFormat="1" ht="36.9">
      <c r="A574" s="337"/>
      <c r="B574" s="338" t="s">
        <v>180</v>
      </c>
      <c r="C574" s="266"/>
      <c r="D574" s="266"/>
      <c r="E574" s="266"/>
      <c r="F574" s="266"/>
      <c r="G574" s="266"/>
      <c r="H574" s="266"/>
      <c r="I574" s="266"/>
      <c r="J574" s="266"/>
      <c r="L574" s="335"/>
      <c r="M574" s="336"/>
    </row>
    <row r="575" spans="1:13" s="4" customFormat="1">
      <c r="A575" s="337"/>
      <c r="B575" s="338"/>
      <c r="C575" s="266"/>
      <c r="D575" s="266"/>
      <c r="E575" s="266"/>
      <c r="F575" s="266"/>
      <c r="G575" s="266"/>
      <c r="H575" s="266"/>
      <c r="I575" s="266"/>
      <c r="J575" s="266"/>
      <c r="L575" s="335"/>
      <c r="M575" s="336"/>
    </row>
    <row r="576" spans="1:13" s="196" customFormat="1" ht="86.1">
      <c r="A576" s="318" t="s">
        <v>181</v>
      </c>
      <c r="B576" s="183" t="s">
        <v>182</v>
      </c>
      <c r="C576" s="180" t="s">
        <v>90</v>
      </c>
      <c r="D576" s="181">
        <v>5000</v>
      </c>
      <c r="E576" s="181">
        <v>0</v>
      </c>
      <c r="F576" s="182">
        <f>D576*E576</f>
        <v>0</v>
      </c>
      <c r="G576" s="209"/>
    </row>
    <row r="577" spans="1:7" s="196" customFormat="1">
      <c r="A577" s="318"/>
      <c r="B577" s="183"/>
      <c r="C577" s="180"/>
      <c r="D577" s="181"/>
      <c r="E577" s="181"/>
      <c r="F577" s="182"/>
      <c r="G577" s="209"/>
    </row>
    <row r="578" spans="1:7">
      <c r="A578" s="318"/>
      <c r="B578" s="340"/>
      <c r="C578" s="184"/>
      <c r="D578" s="341"/>
      <c r="E578" s="181"/>
      <c r="F578" s="182"/>
    </row>
    <row r="579" spans="1:7" s="4" customFormat="1" ht="86.1">
      <c r="A579" s="318" t="s">
        <v>60</v>
      </c>
      <c r="B579" s="342" t="s">
        <v>229</v>
      </c>
      <c r="C579" s="283" t="s">
        <v>101</v>
      </c>
      <c r="D579" s="181">
        <v>2</v>
      </c>
      <c r="E579" s="181">
        <v>0</v>
      </c>
      <c r="F579" s="182">
        <f>D579*E579</f>
        <v>0</v>
      </c>
    </row>
    <row r="580" spans="1:7">
      <c r="A580" s="318"/>
      <c r="B580" s="340"/>
      <c r="C580" s="184"/>
      <c r="D580" s="341"/>
      <c r="E580" s="181"/>
      <c r="F580" s="182"/>
    </row>
    <row r="581" spans="1:7">
      <c r="A581" s="318"/>
      <c r="B581" s="340"/>
      <c r="C581" s="184"/>
      <c r="D581" s="341"/>
      <c r="E581" s="181"/>
      <c r="F581" s="182"/>
    </row>
    <row r="582" spans="1:7" s="196" customFormat="1" ht="61.5">
      <c r="A582" s="318" t="s">
        <v>62</v>
      </c>
      <c r="B582" s="339" t="s">
        <v>233</v>
      </c>
      <c r="C582" s="180" t="s">
        <v>101</v>
      </c>
      <c r="D582" s="181">
        <v>1</v>
      </c>
      <c r="E582" s="181">
        <v>0</v>
      </c>
      <c r="F582" s="333">
        <f>D582*E582</f>
        <v>0</v>
      </c>
      <c r="G582" s="209"/>
    </row>
    <row r="583" spans="1:7">
      <c r="A583" s="318"/>
      <c r="B583" s="340"/>
      <c r="C583" s="184"/>
      <c r="D583" s="341"/>
      <c r="E583" s="181"/>
      <c r="F583" s="182"/>
    </row>
    <row r="584" spans="1:7" s="196" customFormat="1" ht="12.6" thickBot="1">
      <c r="A584" s="318"/>
      <c r="B584" s="205" t="s">
        <v>183</v>
      </c>
      <c r="C584" s="206"/>
      <c r="D584" s="329"/>
      <c r="E584" s="343"/>
      <c r="F584" s="344" t="e">
        <f>#REF!+#REF!+#REF!+F582+#REF!+F579+#REF!+#REF!+#REF!+#REF!+#REF!+#REF!+#REF!+F576</f>
        <v>#REF!</v>
      </c>
      <c r="G584" s="209"/>
    </row>
    <row r="585" spans="1:7" s="196" customFormat="1" ht="12.6" thickTop="1">
      <c r="A585" s="318"/>
      <c r="B585" s="210"/>
      <c r="C585" s="211"/>
      <c r="D585" s="319"/>
      <c r="E585" s="376"/>
      <c r="F585" s="377"/>
      <c r="G585" s="209"/>
    </row>
    <row r="586" spans="1:7" s="196" customFormat="1">
      <c r="A586" s="318"/>
      <c r="B586" s="210"/>
      <c r="C586" s="211"/>
      <c r="D586" s="319"/>
      <c r="E586" s="376"/>
      <c r="F586" s="377"/>
      <c r="G586" s="209"/>
    </row>
    <row r="587" spans="1:7" s="196" customFormat="1">
      <c r="A587" s="318"/>
      <c r="B587" s="210"/>
      <c r="C587" s="211"/>
      <c r="D587" s="319"/>
      <c r="E587" s="376"/>
      <c r="F587" s="377"/>
      <c r="G587" s="209"/>
    </row>
    <row r="588" spans="1:7" s="196" customFormat="1">
      <c r="A588" s="318"/>
      <c r="B588" s="210"/>
      <c r="C588" s="211"/>
      <c r="D588" s="319"/>
      <c r="E588" s="376"/>
      <c r="F588" s="377"/>
      <c r="G588" s="209"/>
    </row>
    <row r="589" spans="1:7" s="196" customFormat="1">
      <c r="A589" s="318"/>
      <c r="B589" s="210"/>
      <c r="C589" s="211"/>
      <c r="D589" s="319"/>
      <c r="E589" s="376"/>
      <c r="F589" s="377"/>
      <c r="G589" s="209"/>
    </row>
    <row r="590" spans="1:7" s="196" customFormat="1">
      <c r="A590" s="318"/>
      <c r="B590" s="210"/>
      <c r="C590" s="211"/>
      <c r="D590" s="319"/>
      <c r="E590" s="376"/>
      <c r="F590" s="377"/>
      <c r="G590" s="209"/>
    </row>
    <row r="591" spans="1:7" s="196" customFormat="1">
      <c r="A591" s="318"/>
      <c r="B591" s="210"/>
      <c r="C591" s="211"/>
      <c r="D591" s="319"/>
      <c r="E591" s="376"/>
      <c r="F591" s="377"/>
      <c r="G591" s="209"/>
    </row>
    <row r="592" spans="1:7" s="196" customFormat="1" ht="13.2" customHeight="1">
      <c r="A592" s="318"/>
      <c r="B592" s="210"/>
      <c r="C592" s="211"/>
      <c r="D592" s="319"/>
      <c r="E592" s="376"/>
      <c r="F592" s="377"/>
      <c r="G592" s="209"/>
    </row>
    <row r="593" spans="1:7" s="196" customFormat="1" ht="11.7" customHeight="1">
      <c r="A593" s="318"/>
      <c r="B593" s="210"/>
      <c r="C593" s="211"/>
      <c r="D593" s="319"/>
      <c r="E593" s="376"/>
      <c r="F593" s="377"/>
      <c r="G593" s="209"/>
    </row>
    <row r="594" spans="1:7" s="196" customFormat="1" ht="11.7" customHeight="1">
      <c r="A594" s="318"/>
      <c r="B594" s="210"/>
      <c r="C594" s="211"/>
      <c r="D594" s="319"/>
      <c r="E594" s="376"/>
      <c r="F594" s="377"/>
      <c r="G594" s="209"/>
    </row>
    <row r="595" spans="1:7" s="196" customFormat="1">
      <c r="A595" s="318"/>
      <c r="B595" s="210"/>
      <c r="C595" s="211"/>
      <c r="D595" s="319"/>
      <c r="E595" s="376"/>
      <c r="F595" s="377"/>
      <c r="G595" s="209"/>
    </row>
    <row r="596" spans="1:7" s="196" customFormat="1">
      <c r="A596" s="318"/>
      <c r="B596" s="210"/>
      <c r="C596" s="211"/>
      <c r="D596" s="319"/>
      <c r="E596" s="376"/>
      <c r="F596" s="377"/>
      <c r="G596" s="209"/>
    </row>
    <row r="597" spans="1:7" s="196" customFormat="1">
      <c r="A597" s="318"/>
      <c r="B597" s="210"/>
      <c r="C597" s="211"/>
      <c r="D597" s="319"/>
      <c r="E597" s="376"/>
      <c r="F597" s="377"/>
      <c r="G597" s="209"/>
    </row>
    <row r="598" spans="1:7" s="25" customFormat="1" ht="13.8">
      <c r="A598" s="346" t="s">
        <v>12</v>
      </c>
      <c r="B598" s="347" t="s">
        <v>26</v>
      </c>
      <c r="C598" s="173"/>
      <c r="D598" s="255"/>
      <c r="E598" s="173"/>
      <c r="F598" s="175"/>
      <c r="G598" s="38"/>
    </row>
    <row r="599" spans="1:7" s="25" customFormat="1" ht="14.4">
      <c r="A599" s="348"/>
      <c r="B599" s="349"/>
      <c r="C599" s="350"/>
      <c r="D599" s="351"/>
      <c r="E599" s="352"/>
      <c r="F599" s="175"/>
      <c r="G599" s="38"/>
    </row>
    <row r="600" spans="1:7" s="25" customFormat="1" ht="49.2">
      <c r="A600" s="348"/>
      <c r="B600" s="59" t="s">
        <v>184</v>
      </c>
      <c r="C600" s="350"/>
      <c r="D600" s="351"/>
      <c r="E600" s="352"/>
      <c r="F600" s="353"/>
      <c r="G600" s="38"/>
    </row>
    <row r="601" spans="1:7" s="25" customFormat="1" ht="14.4">
      <c r="A601" s="348"/>
      <c r="B601" s="349"/>
      <c r="C601" s="350"/>
      <c r="D601" s="351"/>
      <c r="E601" s="350"/>
      <c r="F601" s="160"/>
      <c r="G601" s="38"/>
    </row>
    <row r="602" spans="1:7" s="25" customFormat="1" ht="73.8">
      <c r="A602" s="348" t="s">
        <v>56</v>
      </c>
      <c r="B602" s="356" t="s">
        <v>206</v>
      </c>
      <c r="C602" s="354" t="s">
        <v>101</v>
      </c>
      <c r="D602" s="327">
        <v>8</v>
      </c>
      <c r="E602" s="327">
        <v>0</v>
      </c>
      <c r="F602" s="202">
        <f>D602*E602</f>
        <v>0</v>
      </c>
      <c r="G602" s="38"/>
    </row>
    <row r="603" spans="1:7" s="25" customFormat="1" ht="15" customHeight="1">
      <c r="A603" s="348"/>
      <c r="B603" s="356"/>
      <c r="C603" s="354"/>
      <c r="D603" s="327"/>
      <c r="E603" s="327"/>
      <c r="F603" s="202"/>
      <c r="G603" s="38"/>
    </row>
    <row r="604" spans="1:7" s="25" customFormat="1" ht="24.6">
      <c r="A604" s="348" t="s">
        <v>59</v>
      </c>
      <c r="B604" s="356" t="s">
        <v>185</v>
      </c>
      <c r="C604" s="354" t="s">
        <v>99</v>
      </c>
      <c r="D604" s="327">
        <v>32</v>
      </c>
      <c r="E604" s="327">
        <v>0</v>
      </c>
      <c r="F604" s="202">
        <f>D604*E604</f>
        <v>0</v>
      </c>
      <c r="G604" s="38"/>
    </row>
    <row r="605" spans="1:7" s="25" customFormat="1" ht="14.4">
      <c r="A605" s="348"/>
      <c r="B605" s="59"/>
      <c r="C605" s="350"/>
      <c r="D605" s="351"/>
      <c r="E605" s="352"/>
      <c r="F605" s="353"/>
      <c r="G605" s="38"/>
    </row>
    <row r="606" spans="1:7" s="25" customFormat="1" ht="14.7" thickBot="1">
      <c r="A606" s="348"/>
      <c r="B606" s="244" t="s">
        <v>186</v>
      </c>
      <c r="C606" s="245"/>
      <c r="D606" s="288"/>
      <c r="E606" s="357"/>
      <c r="F606" s="408">
        <f>F604+F602</f>
        <v>0</v>
      </c>
      <c r="G606" s="38"/>
    </row>
    <row r="607" spans="1:7" s="25" customFormat="1" ht="14.7" thickTop="1">
      <c r="A607" s="348"/>
      <c r="B607" s="289"/>
      <c r="C607" s="238"/>
      <c r="D607" s="135"/>
      <c r="E607" s="134"/>
      <c r="F607" s="240"/>
      <c r="G607" s="38"/>
    </row>
    <row r="608" spans="1:7" s="25" customFormat="1" ht="14.4">
      <c r="A608" s="348"/>
      <c r="B608" s="289"/>
      <c r="C608" s="238"/>
      <c r="D608" s="135"/>
      <c r="E608" s="134"/>
      <c r="F608" s="240"/>
      <c r="G608" s="38"/>
    </row>
    <row r="609" spans="1:7" s="25" customFormat="1" ht="14.4">
      <c r="A609" s="348"/>
      <c r="B609" s="289"/>
      <c r="C609" s="238"/>
      <c r="D609" s="135"/>
      <c r="E609" s="134"/>
      <c r="F609" s="240"/>
      <c r="G609" s="38"/>
    </row>
    <row r="610" spans="1:7" s="25" customFormat="1" ht="14.4">
      <c r="A610" s="348"/>
      <c r="B610" s="289"/>
      <c r="C610" s="238"/>
      <c r="D610" s="135"/>
      <c r="E610" s="134"/>
      <c r="F610" s="240"/>
      <c r="G610" s="38"/>
    </row>
    <row r="611" spans="1:7" s="25" customFormat="1" ht="14.4">
      <c r="A611" s="348"/>
      <c r="B611" s="289"/>
      <c r="C611" s="238"/>
      <c r="D611" s="135"/>
      <c r="E611" s="134"/>
      <c r="F611" s="240"/>
      <c r="G611" s="38"/>
    </row>
    <row r="612" spans="1:7" s="25" customFormat="1" ht="14.4">
      <c r="A612" s="348"/>
      <c r="B612" s="289"/>
      <c r="C612" s="238"/>
      <c r="D612" s="135"/>
      <c r="E612" s="134"/>
      <c r="F612" s="240"/>
      <c r="G612" s="38"/>
    </row>
    <row r="613" spans="1:7" s="25" customFormat="1" ht="14.4">
      <c r="A613" s="348"/>
      <c r="B613" s="289"/>
      <c r="C613" s="238"/>
      <c r="D613" s="135"/>
      <c r="E613" s="134"/>
      <c r="F613" s="240"/>
      <c r="G613" s="38"/>
    </row>
    <row r="614" spans="1:7" s="25" customFormat="1" ht="14.4">
      <c r="A614" s="348"/>
      <c r="B614" s="289"/>
      <c r="C614" s="238"/>
      <c r="D614" s="135"/>
      <c r="E614" s="134"/>
      <c r="F614" s="240"/>
      <c r="G614" s="38"/>
    </row>
    <row r="615" spans="1:7" s="25" customFormat="1" ht="14.4">
      <c r="A615" s="348"/>
      <c r="B615" s="289"/>
      <c r="C615" s="238"/>
      <c r="D615" s="135"/>
      <c r="E615" s="134"/>
      <c r="F615" s="240"/>
      <c r="G615" s="38"/>
    </row>
    <row r="616" spans="1:7" s="25" customFormat="1" ht="14.4">
      <c r="A616" s="348"/>
      <c r="B616" s="289"/>
      <c r="C616" s="238"/>
      <c r="D616" s="135"/>
      <c r="E616" s="134"/>
      <c r="F616" s="240"/>
      <c r="G616" s="38"/>
    </row>
    <row r="617" spans="1:7" s="25" customFormat="1" ht="14.4">
      <c r="A617" s="348"/>
      <c r="B617" s="289"/>
      <c r="C617" s="238"/>
      <c r="D617" s="135"/>
      <c r="E617" s="134"/>
      <c r="F617" s="240"/>
      <c r="G617" s="38"/>
    </row>
    <row r="618" spans="1:7" s="25" customFormat="1" ht="14.4">
      <c r="A618" s="348"/>
      <c r="B618" s="289"/>
      <c r="C618" s="238"/>
      <c r="D618" s="135"/>
      <c r="E618" s="134"/>
      <c r="F618" s="240"/>
      <c r="G618" s="38"/>
    </row>
    <row r="619" spans="1:7" s="25" customFormat="1" ht="14.4">
      <c r="A619" s="348"/>
      <c r="B619" s="289"/>
      <c r="C619" s="238"/>
      <c r="D619" s="135"/>
      <c r="E619" s="134"/>
      <c r="F619" s="240"/>
      <c r="G619" s="38"/>
    </row>
    <row r="620" spans="1:7" s="25" customFormat="1" ht="14.4">
      <c r="A620" s="348"/>
      <c r="B620" s="289"/>
      <c r="C620" s="238"/>
      <c r="D620" s="135"/>
      <c r="E620" s="134"/>
      <c r="F620" s="240"/>
      <c r="G620" s="38"/>
    </row>
    <row r="621" spans="1:7" s="25" customFormat="1" ht="14.4">
      <c r="A621" s="348"/>
      <c r="B621" s="289"/>
      <c r="C621" s="238"/>
      <c r="D621" s="135"/>
      <c r="E621" s="134"/>
      <c r="F621" s="240"/>
      <c r="G621" s="38"/>
    </row>
    <row r="622" spans="1:7" s="25" customFormat="1" ht="14.4">
      <c r="A622" s="348"/>
      <c r="B622" s="289"/>
      <c r="C622" s="238"/>
      <c r="D622" s="135"/>
      <c r="E622" s="134"/>
      <c r="F622" s="240"/>
      <c r="G622" s="38"/>
    </row>
    <row r="623" spans="1:7" s="25" customFormat="1" ht="14.4">
      <c r="A623" s="348"/>
      <c r="B623" s="289"/>
      <c r="C623" s="238"/>
      <c r="D623" s="135"/>
      <c r="E623" s="134"/>
      <c r="F623" s="240"/>
      <c r="G623" s="38"/>
    </row>
    <row r="624" spans="1:7" s="25" customFormat="1" ht="14.4">
      <c r="A624" s="348"/>
      <c r="B624" s="289"/>
      <c r="C624" s="238"/>
      <c r="D624" s="135"/>
      <c r="E624" s="134"/>
      <c r="F624" s="240"/>
      <c r="G624" s="38"/>
    </row>
    <row r="625" spans="1:7" s="25" customFormat="1" ht="14.4">
      <c r="A625" s="348"/>
      <c r="B625" s="289"/>
      <c r="C625" s="238"/>
      <c r="D625" s="135"/>
      <c r="E625" s="134"/>
      <c r="F625" s="240"/>
      <c r="G625" s="38"/>
    </row>
    <row r="626" spans="1:7" s="25" customFormat="1" ht="14.4">
      <c r="A626" s="348"/>
      <c r="B626" s="289"/>
      <c r="C626" s="238"/>
      <c r="D626" s="135"/>
      <c r="E626" s="134"/>
      <c r="F626" s="240"/>
      <c r="G626" s="38"/>
    </row>
    <row r="627" spans="1:7" s="25" customFormat="1" ht="14.4">
      <c r="A627" s="348"/>
      <c r="B627" s="289"/>
      <c r="C627" s="238"/>
      <c r="D627" s="135"/>
      <c r="E627" s="134"/>
      <c r="F627" s="240"/>
      <c r="G627" s="38"/>
    </row>
    <row r="628" spans="1:7" s="25" customFormat="1" ht="14.4">
      <c r="A628" s="348"/>
      <c r="B628" s="289"/>
      <c r="C628" s="238"/>
      <c r="D628" s="135"/>
      <c r="E628" s="134"/>
      <c r="F628" s="240"/>
      <c r="G628" s="38"/>
    </row>
    <row r="629" spans="1:7" s="25" customFormat="1" ht="14.4">
      <c r="A629" s="348"/>
      <c r="B629" s="289"/>
      <c r="C629" s="238"/>
      <c r="D629" s="135"/>
      <c r="E629" s="134"/>
      <c r="F629" s="240"/>
      <c r="G629" s="38"/>
    </row>
    <row r="630" spans="1:7" s="25" customFormat="1" ht="14.4">
      <c r="A630" s="348"/>
      <c r="B630" s="289"/>
      <c r="C630" s="238"/>
      <c r="D630" s="135"/>
      <c r="E630" s="134"/>
      <c r="F630" s="240"/>
      <c r="G630" s="38"/>
    </row>
    <row r="631" spans="1:7" s="25" customFormat="1" ht="14.4">
      <c r="A631" s="348"/>
      <c r="B631" s="289"/>
      <c r="C631" s="238"/>
      <c r="D631" s="135"/>
      <c r="E631" s="134"/>
      <c r="F631" s="240"/>
      <c r="G631" s="38"/>
    </row>
    <row r="632" spans="1:7" s="25" customFormat="1" ht="14.4">
      <c r="A632" s="348"/>
      <c r="B632" s="289"/>
      <c r="C632" s="238"/>
      <c r="D632" s="135"/>
      <c r="E632" s="134"/>
      <c r="F632" s="240"/>
      <c r="G632" s="38"/>
    </row>
    <row r="633" spans="1:7" s="25" customFormat="1" ht="14.4">
      <c r="A633" s="348"/>
      <c r="B633" s="289"/>
      <c r="C633" s="238"/>
      <c r="D633" s="135"/>
      <c r="E633" s="134"/>
      <c r="F633" s="240"/>
      <c r="G633" s="38"/>
    </row>
    <row r="634" spans="1:7" s="25" customFormat="1" ht="14.4">
      <c r="A634" s="348"/>
      <c r="B634" s="289"/>
      <c r="C634" s="238"/>
      <c r="D634" s="135"/>
      <c r="E634" s="134"/>
      <c r="F634" s="240"/>
      <c r="G634" s="38"/>
    </row>
    <row r="635" spans="1:7" s="25" customFormat="1" ht="14.4">
      <c r="A635" s="348"/>
      <c r="B635" s="289"/>
      <c r="C635" s="238"/>
      <c r="D635" s="135"/>
      <c r="E635" s="134"/>
      <c r="F635" s="240"/>
      <c r="G635" s="38"/>
    </row>
    <row r="636" spans="1:7" s="25" customFormat="1" ht="14.4">
      <c r="A636" s="348"/>
      <c r="B636" s="289"/>
      <c r="C636" s="238"/>
      <c r="D636" s="135"/>
      <c r="E636" s="134"/>
      <c r="F636" s="240"/>
      <c r="G636" s="38"/>
    </row>
    <row r="637" spans="1:7" s="25" customFormat="1" ht="14.4">
      <c r="A637" s="348"/>
      <c r="B637" s="289"/>
      <c r="C637" s="238"/>
      <c r="D637" s="135"/>
      <c r="E637" s="134"/>
      <c r="F637" s="240"/>
      <c r="G637" s="38"/>
    </row>
    <row r="638" spans="1:7" s="25" customFormat="1" ht="16.8" customHeight="1">
      <c r="A638" s="348"/>
      <c r="B638" s="289"/>
      <c r="C638" s="238"/>
      <c r="D638" s="135"/>
      <c r="E638" s="134"/>
      <c r="F638" s="240"/>
      <c r="G638" s="38"/>
    </row>
    <row r="639" spans="1:7" s="25" customFormat="1" ht="14.4">
      <c r="A639" s="348"/>
      <c r="B639" s="289"/>
      <c r="C639" s="238"/>
      <c r="D639" s="135"/>
      <c r="E639" s="134"/>
      <c r="F639" s="240"/>
      <c r="G639" s="38"/>
    </row>
    <row r="640" spans="1:7" s="25" customFormat="1" ht="14.4">
      <c r="A640" s="348"/>
      <c r="B640" s="289"/>
      <c r="C640" s="238"/>
      <c r="D640" s="135"/>
      <c r="E640" s="134"/>
      <c r="F640" s="240"/>
      <c r="G640" s="38"/>
    </row>
    <row r="641" spans="1:15" ht="14.4">
      <c r="A641" s="359" t="s">
        <v>14</v>
      </c>
      <c r="B641" s="360" t="s">
        <v>187</v>
      </c>
      <c r="C641" s="173"/>
      <c r="D641" s="173"/>
      <c r="E641" s="127"/>
      <c r="F641" s="173"/>
      <c r="G641" s="129"/>
      <c r="H641" s="129"/>
      <c r="I641" s="129"/>
      <c r="J641" s="129"/>
      <c r="K641" s="129"/>
      <c r="L641" s="129"/>
      <c r="M641" s="129"/>
      <c r="N641" s="129"/>
      <c r="O641" s="129"/>
    </row>
    <row r="642" spans="1:15" s="25" customFormat="1" ht="14.4">
      <c r="A642" s="361"/>
      <c r="B642" s="362"/>
      <c r="C642" s="14"/>
      <c r="D642" s="345"/>
      <c r="E642" s="127"/>
      <c r="F642" s="363"/>
    </row>
    <row r="643" spans="1:15" s="364" customFormat="1" ht="24.6">
      <c r="A643" s="361"/>
      <c r="B643" s="183" t="s">
        <v>188</v>
      </c>
      <c r="C643" s="14"/>
      <c r="D643" s="345"/>
      <c r="E643" s="127"/>
      <c r="F643" s="363"/>
    </row>
    <row r="644" spans="1:15" s="364" customFormat="1" ht="14.4">
      <c r="A644" s="361"/>
      <c r="B644" s="362"/>
      <c r="C644" s="14"/>
      <c r="D644" s="345"/>
      <c r="E644" s="127"/>
      <c r="F644" s="363"/>
    </row>
    <row r="645" spans="1:15" s="364" customFormat="1" ht="61.8">
      <c r="A645" s="365" t="s">
        <v>56</v>
      </c>
      <c r="B645" s="366" t="s">
        <v>189</v>
      </c>
      <c r="C645" s="180" t="s">
        <v>71</v>
      </c>
      <c r="D645" s="181">
        <v>530</v>
      </c>
      <c r="E645" s="181">
        <v>0</v>
      </c>
      <c r="F645" s="182">
        <f>D645*E645</f>
        <v>0</v>
      </c>
    </row>
    <row r="646" spans="1:15" s="364" customFormat="1" ht="12.6">
      <c r="A646" s="365"/>
      <c r="B646" s="366"/>
      <c r="C646" s="180"/>
      <c r="D646" s="181"/>
      <c r="E646" s="181"/>
      <c r="F646" s="182"/>
    </row>
    <row r="647" spans="1:15" ht="12.6" thickBot="1">
      <c r="A647" s="129"/>
      <c r="B647" s="244" t="s">
        <v>190</v>
      </c>
      <c r="C647" s="288"/>
      <c r="D647" s="357"/>
      <c r="E647" s="358"/>
      <c r="F647" s="367">
        <f>F645</f>
        <v>0</v>
      </c>
    </row>
    <row r="648" spans="1:15" ht="12.6" thickTop="1">
      <c r="A648" s="129"/>
      <c r="B648" s="289"/>
      <c r="C648" s="135"/>
      <c r="D648" s="134"/>
      <c r="E648" s="240"/>
      <c r="F648" s="378"/>
    </row>
    <row r="649" spans="1:15">
      <c r="A649" s="129"/>
      <c r="B649" s="289"/>
      <c r="C649" s="135"/>
      <c r="D649" s="134"/>
      <c r="E649" s="240"/>
      <c r="F649" s="378"/>
    </row>
    <row r="650" spans="1:15">
      <c r="A650" s="129"/>
      <c r="B650" s="289"/>
      <c r="C650" s="135"/>
      <c r="D650" s="134"/>
      <c r="E650" s="240"/>
      <c r="F650" s="378"/>
    </row>
    <row r="651" spans="1:15">
      <c r="A651" s="129"/>
      <c r="B651" s="289"/>
      <c r="C651" s="135"/>
      <c r="D651" s="134"/>
      <c r="E651" s="240"/>
      <c r="F651" s="378"/>
    </row>
    <row r="652" spans="1:15">
      <c r="A652" s="129"/>
      <c r="B652" s="289"/>
      <c r="C652" s="135"/>
      <c r="D652" s="134"/>
      <c r="E652" s="240"/>
      <c r="F652" s="378"/>
    </row>
    <row r="653" spans="1:15">
      <c r="A653" s="129"/>
      <c r="B653" s="289"/>
      <c r="C653" s="135"/>
      <c r="D653" s="134"/>
      <c r="E653" s="240"/>
      <c r="F653" s="378"/>
    </row>
    <row r="654" spans="1:15">
      <c r="A654" s="129"/>
      <c r="B654" s="289"/>
      <c r="C654" s="135"/>
      <c r="D654" s="134"/>
      <c r="E654" s="240"/>
      <c r="F654" s="378"/>
    </row>
    <row r="655" spans="1:15">
      <c r="A655" s="129"/>
      <c r="B655" s="289"/>
      <c r="C655" s="135"/>
      <c r="D655" s="134"/>
      <c r="E655" s="240"/>
      <c r="F655" s="378"/>
    </row>
    <row r="656" spans="1:15">
      <c r="A656" s="129"/>
      <c r="B656" s="289"/>
      <c r="C656" s="135"/>
      <c r="D656" s="134"/>
      <c r="E656" s="240"/>
      <c r="F656" s="378"/>
    </row>
    <row r="657" spans="1:6">
      <c r="A657" s="129"/>
      <c r="B657" s="289"/>
      <c r="C657" s="135"/>
      <c r="D657" s="134"/>
      <c r="E657" s="240"/>
      <c r="F657" s="378"/>
    </row>
    <row r="658" spans="1:6">
      <c r="A658" s="129"/>
      <c r="B658" s="289"/>
      <c r="C658" s="135"/>
      <c r="D658" s="134"/>
      <c r="E658" s="240"/>
      <c r="F658" s="378"/>
    </row>
    <row r="659" spans="1:6">
      <c r="A659" s="129"/>
      <c r="B659" s="289"/>
      <c r="C659" s="135"/>
      <c r="D659" s="134"/>
      <c r="E659" s="240"/>
      <c r="F659" s="378"/>
    </row>
    <row r="660" spans="1:6">
      <c r="A660" s="129"/>
      <c r="B660" s="289"/>
      <c r="C660" s="135"/>
      <c r="D660" s="134"/>
      <c r="E660" s="240"/>
      <c r="F660" s="378"/>
    </row>
    <row r="661" spans="1:6">
      <c r="A661" s="129"/>
      <c r="B661" s="289"/>
      <c r="C661" s="135"/>
      <c r="D661" s="134"/>
      <c r="E661" s="240"/>
      <c r="F661" s="378"/>
    </row>
    <row r="662" spans="1:6">
      <c r="A662" s="129"/>
      <c r="B662" s="289"/>
      <c r="C662" s="135"/>
      <c r="D662" s="134"/>
      <c r="E662" s="240"/>
      <c r="F662" s="378"/>
    </row>
    <row r="663" spans="1:6">
      <c r="A663" s="129"/>
      <c r="B663" s="289"/>
      <c r="C663" s="135"/>
      <c r="D663" s="134"/>
      <c r="E663" s="240"/>
      <c r="F663" s="378"/>
    </row>
    <row r="664" spans="1:6">
      <c r="A664" s="129"/>
      <c r="B664" s="289"/>
      <c r="C664" s="135"/>
      <c r="D664" s="134"/>
      <c r="E664" s="240"/>
      <c r="F664" s="378"/>
    </row>
    <row r="665" spans="1:6">
      <c r="A665" s="129"/>
      <c r="B665" s="289"/>
      <c r="C665" s="135"/>
      <c r="D665" s="134"/>
      <c r="E665" s="240"/>
      <c r="F665" s="378"/>
    </row>
    <row r="666" spans="1:6">
      <c r="A666" s="129"/>
      <c r="B666" s="289"/>
      <c r="C666" s="135"/>
      <c r="D666" s="134"/>
      <c r="E666" s="240"/>
      <c r="F666" s="378"/>
    </row>
    <row r="667" spans="1:6">
      <c r="A667" s="129"/>
      <c r="B667" s="289"/>
      <c r="C667" s="135"/>
      <c r="D667" s="134"/>
      <c r="E667" s="240"/>
      <c r="F667" s="378"/>
    </row>
    <row r="668" spans="1:6">
      <c r="A668" s="129"/>
      <c r="B668" s="289"/>
      <c r="C668" s="135"/>
      <c r="D668" s="134"/>
      <c r="E668" s="240"/>
      <c r="F668" s="378"/>
    </row>
    <row r="669" spans="1:6">
      <c r="A669" s="129"/>
      <c r="B669" s="289"/>
      <c r="C669" s="135"/>
      <c r="D669" s="134"/>
      <c r="E669" s="240"/>
      <c r="F669" s="378"/>
    </row>
    <row r="670" spans="1:6">
      <c r="A670" s="129"/>
      <c r="B670" s="289"/>
      <c r="C670" s="135"/>
      <c r="D670" s="134"/>
      <c r="E670" s="240"/>
      <c r="F670" s="378"/>
    </row>
    <row r="671" spans="1:6">
      <c r="A671" s="129"/>
      <c r="B671" s="289"/>
      <c r="C671" s="135"/>
      <c r="D671" s="134"/>
      <c r="E671" s="240"/>
      <c r="F671" s="378"/>
    </row>
    <row r="672" spans="1:6">
      <c r="A672" s="129"/>
      <c r="B672" s="289"/>
      <c r="C672" s="135"/>
      <c r="D672" s="134"/>
      <c r="E672" s="240"/>
      <c r="F672" s="378"/>
    </row>
    <row r="673" spans="1:6">
      <c r="A673" s="129"/>
      <c r="B673" s="289"/>
      <c r="C673" s="135"/>
      <c r="D673" s="134"/>
      <c r="E673" s="240"/>
      <c r="F673" s="378"/>
    </row>
    <row r="674" spans="1:6">
      <c r="A674" s="129"/>
      <c r="B674" s="289"/>
      <c r="C674" s="135"/>
      <c r="D674" s="134"/>
      <c r="E674" s="240"/>
      <c r="F674" s="378"/>
    </row>
    <row r="675" spans="1:6">
      <c r="A675" s="129"/>
      <c r="B675" s="289"/>
      <c r="C675" s="135"/>
      <c r="D675" s="134"/>
      <c r="E675" s="240"/>
      <c r="F675" s="378"/>
    </row>
    <row r="676" spans="1:6">
      <c r="A676" s="129"/>
      <c r="B676" s="289"/>
      <c r="C676" s="135"/>
      <c r="D676" s="134"/>
      <c r="E676" s="240"/>
      <c r="F676" s="378"/>
    </row>
    <row r="677" spans="1:6">
      <c r="A677" s="129"/>
      <c r="B677" s="289"/>
      <c r="C677" s="135"/>
      <c r="D677" s="134"/>
      <c r="E677" s="240"/>
      <c r="F677" s="378"/>
    </row>
    <row r="678" spans="1:6">
      <c r="A678" s="129"/>
      <c r="B678" s="289"/>
      <c r="C678" s="135"/>
      <c r="D678" s="134"/>
      <c r="E678" s="240"/>
      <c r="F678" s="378"/>
    </row>
    <row r="679" spans="1:6">
      <c r="A679" s="129"/>
      <c r="B679" s="289"/>
      <c r="C679" s="135"/>
      <c r="D679" s="134"/>
      <c r="E679" s="240"/>
      <c r="F679" s="378"/>
    </row>
    <row r="680" spans="1:6">
      <c r="A680" s="129"/>
      <c r="B680" s="289"/>
      <c r="C680" s="135"/>
      <c r="D680" s="134"/>
      <c r="E680" s="240"/>
      <c r="F680" s="378"/>
    </row>
    <row r="681" spans="1:6">
      <c r="A681" s="129"/>
      <c r="B681" s="289"/>
      <c r="C681" s="135"/>
      <c r="D681" s="134"/>
      <c r="E681" s="240"/>
      <c r="F681" s="378"/>
    </row>
    <row r="682" spans="1:6">
      <c r="A682" s="129"/>
      <c r="B682" s="289"/>
      <c r="C682" s="135"/>
      <c r="D682" s="134"/>
      <c r="E682" s="240"/>
      <c r="F682" s="378"/>
    </row>
    <row r="683" spans="1:6">
      <c r="A683" s="129"/>
      <c r="B683" s="289"/>
      <c r="C683" s="135"/>
      <c r="D683" s="134"/>
      <c r="E683" s="240"/>
      <c r="F683" s="378"/>
    </row>
    <row r="684" spans="1:6">
      <c r="A684" s="129"/>
      <c r="B684" s="289"/>
      <c r="C684" s="135"/>
      <c r="D684" s="134"/>
      <c r="E684" s="240"/>
      <c r="F684" s="378"/>
    </row>
    <row r="685" spans="1:6">
      <c r="A685" s="129"/>
      <c r="B685" s="289"/>
      <c r="C685" s="135"/>
      <c r="D685" s="134"/>
      <c r="E685" s="240"/>
      <c r="F685" s="378"/>
    </row>
    <row r="686" spans="1:6">
      <c r="A686" s="129"/>
      <c r="B686" s="289"/>
      <c r="C686" s="135"/>
      <c r="D686" s="134"/>
      <c r="E686" s="240"/>
      <c r="F686" s="378"/>
    </row>
    <row r="687" spans="1:6">
      <c r="A687" s="129"/>
      <c r="B687" s="289"/>
      <c r="C687" s="135"/>
      <c r="D687" s="134"/>
      <c r="E687" s="240"/>
      <c r="F687" s="378"/>
    </row>
    <row r="688" spans="1:6">
      <c r="A688" s="129"/>
      <c r="B688" s="289"/>
      <c r="C688" s="135"/>
      <c r="D688" s="134"/>
      <c r="E688" s="240"/>
      <c r="F688" s="378"/>
    </row>
    <row r="689" spans="1:21">
      <c r="A689" s="129"/>
      <c r="B689" s="289"/>
      <c r="C689" s="135"/>
      <c r="D689" s="134"/>
      <c r="E689" s="240"/>
      <c r="F689" s="378"/>
    </row>
    <row r="690" spans="1:21">
      <c r="A690" s="129"/>
      <c r="B690" s="289"/>
      <c r="C690" s="135"/>
      <c r="D690" s="134"/>
      <c r="E690" s="240"/>
      <c r="F690" s="378"/>
    </row>
    <row r="691" spans="1:21">
      <c r="A691" s="129"/>
      <c r="B691" s="289"/>
      <c r="C691" s="135"/>
      <c r="D691" s="134"/>
      <c r="E691" s="240"/>
      <c r="F691" s="378"/>
    </row>
    <row r="692" spans="1:21">
      <c r="A692" s="129"/>
      <c r="B692" s="289"/>
      <c r="C692" s="135"/>
      <c r="D692" s="134"/>
      <c r="E692" s="240"/>
      <c r="F692" s="378"/>
    </row>
    <row r="693" spans="1:21">
      <c r="A693" s="129"/>
      <c r="B693" s="289"/>
      <c r="C693" s="135"/>
      <c r="D693" s="134"/>
      <c r="E693" s="240"/>
      <c r="F693" s="378"/>
    </row>
    <row r="694" spans="1:21" s="185" customFormat="1" ht="24" customHeight="1">
      <c r="A694" s="253" t="s">
        <v>232</v>
      </c>
      <c r="B694" s="368" t="s">
        <v>230</v>
      </c>
      <c r="C694" s="173" t="s">
        <v>32</v>
      </c>
      <c r="D694" s="255" t="s">
        <v>32</v>
      </c>
      <c r="E694" s="173" t="s">
        <v>32</v>
      </c>
      <c r="F694" s="175" t="s">
        <v>32</v>
      </c>
      <c r="G694" s="39"/>
      <c r="H694" s="20"/>
      <c r="I694" s="41"/>
      <c r="J694" s="42"/>
      <c r="K694" s="43"/>
      <c r="L694" s="38"/>
      <c r="M694" s="2"/>
      <c r="N694" s="2"/>
      <c r="O694" s="2"/>
      <c r="P694" s="2"/>
      <c r="Q694" s="2"/>
      <c r="R694" s="2"/>
      <c r="S694" s="2"/>
      <c r="T694" s="2"/>
      <c r="U694" s="2"/>
    </row>
    <row r="695" spans="1:21" s="25" customFormat="1" ht="9" customHeight="1">
      <c r="A695" s="253"/>
      <c r="B695" s="368"/>
      <c r="C695" s="173"/>
      <c r="D695" s="255"/>
      <c r="E695" s="173"/>
      <c r="F695" s="175"/>
      <c r="G695" s="39"/>
      <c r="H695" s="20"/>
      <c r="I695" s="41"/>
      <c r="J695" s="42"/>
      <c r="K695" s="43"/>
      <c r="L695" s="38"/>
      <c r="M695" s="2"/>
      <c r="N695" s="2"/>
      <c r="O695" s="2"/>
      <c r="P695" s="2"/>
      <c r="Q695" s="2"/>
      <c r="R695" s="2"/>
      <c r="S695" s="2"/>
      <c r="T695" s="2"/>
      <c r="U695" s="2"/>
    </row>
    <row r="696" spans="1:21" s="129" customFormat="1" ht="36.9">
      <c r="A696" s="72" t="s">
        <v>56</v>
      </c>
      <c r="B696" s="369" t="s">
        <v>191</v>
      </c>
      <c r="C696" s="74" t="s">
        <v>71</v>
      </c>
      <c r="D696" s="181">
        <v>125</v>
      </c>
      <c r="E696" s="181">
        <v>0</v>
      </c>
      <c r="F696" s="182">
        <f>D696*E696</f>
        <v>0</v>
      </c>
      <c r="G696" s="25"/>
      <c r="H696" s="25"/>
      <c r="I696" s="25"/>
      <c r="J696" s="25"/>
      <c r="K696" s="25"/>
      <c r="L696" s="25"/>
      <c r="M696" s="25"/>
      <c r="N696" s="25"/>
      <c r="O696" s="25"/>
    </row>
    <row r="697" spans="1:21" s="129" customFormat="1" ht="12" customHeight="1">
      <c r="A697" s="72"/>
      <c r="B697" s="73"/>
      <c r="C697" s="14"/>
      <c r="D697" s="74"/>
      <c r="E697" s="14"/>
      <c r="F697" s="15"/>
      <c r="G697" s="25"/>
      <c r="H697" s="25"/>
      <c r="I697" s="25"/>
      <c r="J697" s="25"/>
      <c r="K697" s="25"/>
      <c r="L697" s="25"/>
      <c r="M697" s="25"/>
      <c r="N697" s="25"/>
      <c r="O697" s="25"/>
    </row>
    <row r="698" spans="1:21" s="381" customFormat="1" ht="14.7" thickBot="1">
      <c r="A698" s="379"/>
      <c r="B698" s="380" t="s">
        <v>231</v>
      </c>
      <c r="C698" s="245"/>
      <c r="D698" s="288"/>
      <c r="E698" s="357"/>
      <c r="F698" s="408">
        <f>F696</f>
        <v>0</v>
      </c>
    </row>
    <row r="699" spans="1:21" ht="14.7" thickTop="1">
      <c r="A699" s="359"/>
      <c r="B699" s="360"/>
      <c r="C699" s="173"/>
      <c r="D699" s="173"/>
      <c r="E699" s="127"/>
      <c r="F699" s="173"/>
      <c r="G699" s="129"/>
      <c r="H699" s="129"/>
      <c r="I699" s="129"/>
      <c r="J699" s="129"/>
      <c r="K699" s="129"/>
      <c r="L699" s="129"/>
      <c r="M699" s="129"/>
      <c r="N699" s="129"/>
      <c r="O699" s="129"/>
    </row>
    <row r="700" spans="1:21">
      <c r="A700" s="263"/>
      <c r="B700" s="2"/>
      <c r="C700" s="129"/>
      <c r="D700" s="122"/>
      <c r="E700" s="25"/>
      <c r="F700" s="129"/>
      <c r="G700" s="267"/>
      <c r="H700" s="268"/>
      <c r="I700" s="268"/>
      <c r="J700" s="269"/>
      <c r="K700" s="270"/>
    </row>
    <row r="701" spans="1:21">
      <c r="A701" s="263"/>
      <c r="B701" s="25"/>
      <c r="C701" s="129"/>
      <c r="D701" s="122"/>
      <c r="E701" s="25"/>
      <c r="F701" s="129"/>
      <c r="I701" s="271"/>
    </row>
    <row r="702" spans="1:21">
      <c r="A702" s="263"/>
      <c r="B702" s="25"/>
      <c r="C702" s="268"/>
      <c r="D702" s="271"/>
      <c r="E702" s="271"/>
      <c r="F702" s="272"/>
      <c r="G702" s="267"/>
      <c r="H702" s="271"/>
      <c r="I702" s="271"/>
      <c r="J702" s="269"/>
      <c r="K702" s="262"/>
    </row>
    <row r="705" spans="1:11">
      <c r="A705" s="273"/>
      <c r="B705" s="370"/>
      <c r="C705" s="275"/>
      <c r="D705" s="276"/>
      <c r="E705" s="274"/>
      <c r="F705" s="275"/>
      <c r="G705" s="274"/>
      <c r="H705" s="276"/>
      <c r="I705" s="276"/>
      <c r="J705" s="371"/>
      <c r="K705" s="262"/>
    </row>
    <row r="706" spans="1:11">
      <c r="A706" s="273"/>
      <c r="B706" s="370"/>
      <c r="C706" s="275"/>
      <c r="D706" s="276"/>
      <c r="E706" s="274"/>
      <c r="F706" s="275"/>
      <c r="G706" s="274"/>
      <c r="H706" s="276"/>
      <c r="I706" s="276"/>
      <c r="J706" s="371"/>
      <c r="K706" s="262"/>
    </row>
    <row r="707" spans="1:11">
      <c r="A707" s="273"/>
      <c r="B707" s="372"/>
      <c r="C707" s="275"/>
      <c r="D707" s="276"/>
      <c r="E707" s="274"/>
      <c r="F707" s="275"/>
      <c r="G707" s="274"/>
      <c r="H707" s="276"/>
      <c r="I707" s="276"/>
      <c r="J707" s="371"/>
      <c r="K707" s="262"/>
    </row>
    <row r="708" spans="1:11">
      <c r="A708" s="273"/>
      <c r="B708" s="396"/>
      <c r="C708" s="397"/>
      <c r="D708" s="397"/>
      <c r="E708" s="397"/>
      <c r="F708" s="397"/>
      <c r="G708" s="397"/>
      <c r="H708" s="397"/>
      <c r="I708" s="397"/>
      <c r="J708" s="397"/>
      <c r="K708" s="262"/>
    </row>
  </sheetData>
  <mergeCells count="10">
    <mergeCell ref="B37:C37"/>
    <mergeCell ref="B429:J429"/>
    <mergeCell ref="B1:F1"/>
    <mergeCell ref="B2:F2"/>
    <mergeCell ref="B4:E4"/>
    <mergeCell ref="B5:F5"/>
    <mergeCell ref="B7:E7"/>
    <mergeCell ref="B34:C34"/>
    <mergeCell ref="B708:J708"/>
    <mergeCell ref="B499:J49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List2</vt:lpstr>
      <vt:lpstr>List3</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dc:creator>
  <cp:lastModifiedBy>Windows User</cp:lastModifiedBy>
  <cp:lastPrinted>2017-08-07T17:33:02Z</cp:lastPrinted>
  <dcterms:created xsi:type="dcterms:W3CDTF">2017-08-02T06:39:50Z</dcterms:created>
  <dcterms:modified xsi:type="dcterms:W3CDTF">2017-08-31T18:13:22Z</dcterms:modified>
</cp:coreProperties>
</file>